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0" windowWidth="12120" windowHeight="9120"/>
  </bookViews>
  <sheets>
    <sheet name="Прил. 1 " sheetId="1" r:id="rId1"/>
    <sheet name="Прил. 2" sheetId="2" r:id="rId2"/>
  </sheets>
  <definedNames>
    <definedName name="_xlnm._FilterDatabase" localSheetId="0" hidden="1">'Прил. 1 '!$A$18:$BH$29</definedName>
    <definedName name="_xlnm._FilterDatabase" localSheetId="1" hidden="1">'Прил. 2'!$A$8:$BM$8</definedName>
    <definedName name="Z_020C4E22_52F7_48C5_9928_B1D67DF26833_.wvu.FilterData" localSheetId="0" hidden="1">'Прил. 1 '!$A$18:$BH$29</definedName>
    <definedName name="Z_020C4E22_52F7_48C5_9928_B1D67DF26833_.wvu.FilterData" localSheetId="1" hidden="1">'Прил. 2'!$A$8:$BM$8</definedName>
    <definedName name="Z_020C4E22_52F7_48C5_9928_B1D67DF26833_.wvu.PrintArea" localSheetId="0" hidden="1">'Прил. 1 '!$A$6:$BH$29</definedName>
    <definedName name="Z_020C4E22_52F7_48C5_9928_B1D67DF26833_.wvu.PrintArea" localSheetId="1" hidden="1">'Прил. 2'!$A$1:$R$18</definedName>
    <definedName name="Z_020C4E22_52F7_48C5_9928_B1D67DF26833_.wvu.PrintTitles" localSheetId="0" hidden="1">'Прил. 1 '!$A:$B,'Прил. 1 '!$24:$24</definedName>
    <definedName name="Z_020C4E22_52F7_48C5_9928_B1D67DF26833_.wvu.PrintTitles" localSheetId="1" hidden="1">'Прил. 2'!$A:$B,'Прил. 2'!$14:$14</definedName>
    <definedName name="Z_020C4E22_52F7_48C5_9928_B1D67DF26833_.wvu.Rows" localSheetId="1" hidden="1">'Прил. 2'!$2:$2,'Прил. 2'!$4:$5,'Прил. 2'!$20:$26</definedName>
    <definedName name="Z_07289767_D7BD_4F7B_BA62_3A2F7F6CB385_.wvu.FilterData" localSheetId="0" hidden="1">'Прил. 1 '!$A$18:$BH$29</definedName>
    <definedName name="Z_07289767_D7BD_4F7B_BA62_3A2F7F6CB385_.wvu.FilterData" localSheetId="1" hidden="1">'Прил. 2'!$A$8:$Q$18</definedName>
    <definedName name="Z_24A12CE4_7793_4948_8D41_C36267C142CA_.wvu.FilterData" localSheetId="0" hidden="1">'Прил. 1 '!$A$18:$BH$29</definedName>
    <definedName name="Z_24A12CE4_7793_4948_8D41_C36267C142CA_.wvu.FilterData" localSheetId="1" hidden="1">'Прил. 2'!$A$8:$Q$18</definedName>
    <definedName name="Z_25B2F438_F5E3_4E9D_B16E_8370BBEED269_.wvu.FilterData" localSheetId="0" hidden="1">'Прил. 1 '!$A$18:$BH$29</definedName>
    <definedName name="Z_25B2F438_F5E3_4E9D_B16E_8370BBEED269_.wvu.FilterData" localSheetId="1" hidden="1">'Прил. 2'!$A$8:$Q$18</definedName>
    <definedName name="Z_289435C6_F4C1_4131_BA42_84F209F4D0E5_.wvu.FilterData" localSheetId="0" hidden="1">'Прил. 1 '!$A$18:$BH$29</definedName>
    <definedName name="Z_2E039B05_29F2_4C47_9B16_93D4B2EA6117_.wvu.FilterData" localSheetId="0" hidden="1">'Прил. 1 '!$A$18:$BH$29</definedName>
    <definedName name="Z_2E039B05_29F2_4C47_9B16_93D4B2EA6117_.wvu.FilterData" localSheetId="1" hidden="1">'Прил. 2'!$A$8:$Q$18</definedName>
    <definedName name="Z_2E039B05_29F2_4C47_9B16_93D4B2EA6117_.wvu.PrintArea" localSheetId="0" hidden="1">'Прил. 1 '!$A$6:$BH$29</definedName>
    <definedName name="Z_2E039B05_29F2_4C47_9B16_93D4B2EA6117_.wvu.PrintArea" localSheetId="1" hidden="1">'Прил. 2'!$A$1:$Q$18</definedName>
    <definedName name="Z_2E039B05_29F2_4C47_9B16_93D4B2EA6117_.wvu.PrintTitles" localSheetId="0" hidden="1">'Прил. 1 '!$A:$B,'Прил. 1 '!$24:$24</definedName>
    <definedName name="Z_2E039B05_29F2_4C47_9B16_93D4B2EA6117_.wvu.PrintTitles" localSheetId="1" hidden="1">'Прил. 2'!$A:$B,'Прил. 2'!$14:$14</definedName>
    <definedName name="Z_2E039B05_29F2_4C47_9B16_93D4B2EA6117_.wvu.Rows" localSheetId="0" hidden="1">'Прил. 1 '!#REF!,'Прил. 1 '!#REF!</definedName>
    <definedName name="Z_2E039B05_29F2_4C47_9B16_93D4B2EA6117_.wvu.Rows" localSheetId="1" hidden="1">'Прил. 2'!$20:$26,'Прил. 2'!#REF!</definedName>
    <definedName name="Z_4FFC4728_61E7_4EA8_B00C_FC512CCE1A6A_.wvu.FilterData" localSheetId="0" hidden="1">'Прил. 1 '!$A$18:$BH$29</definedName>
    <definedName name="Z_4FFC4728_61E7_4EA8_B00C_FC512CCE1A6A_.wvu.FilterData" localSheetId="1" hidden="1">'Прил. 2'!$A$8:$Q$18</definedName>
    <definedName name="Z_532049E6_0914_4A6F_8D75_3E1FEFBD2892_.wvu.FilterData" localSheetId="0" hidden="1">'Прил. 1 '!$A$18:$BH$29</definedName>
    <definedName name="Z_532049E6_0914_4A6F_8D75_3E1FEFBD2892_.wvu.FilterData" localSheetId="1" hidden="1">'Прил. 2'!$A$8:$Q$18</definedName>
    <definedName name="Z_6E981080_0A74_496D_8E9A_6586230FC65E_.wvu.FilterData" localSheetId="0" hidden="1">'Прил. 1 '!$A$18:$BH$29</definedName>
    <definedName name="Z_74E459E4_26D2_4E04_8EB9_ABE7FD2AB7D3_.wvu.FilterData" localSheetId="0" hidden="1">'Прил. 1 '!$A$18:$BH$29</definedName>
    <definedName name="Z_74E459E4_26D2_4E04_8EB9_ABE7FD2AB7D3_.wvu.FilterData" localSheetId="1" hidden="1">'Прил. 2'!$A$8:$Q$18</definedName>
    <definedName name="Z_74E459E4_26D2_4E04_8EB9_ABE7FD2AB7D3_.wvu.PrintArea" localSheetId="0" hidden="1">'Прил. 1 '!$A$6:$BH$29</definedName>
    <definedName name="Z_74E459E4_26D2_4E04_8EB9_ABE7FD2AB7D3_.wvu.PrintArea" localSheetId="1" hidden="1">'Прил. 2'!$A$1:$Q$18</definedName>
    <definedName name="Z_74E459E4_26D2_4E04_8EB9_ABE7FD2AB7D3_.wvu.PrintTitles" localSheetId="0" hidden="1">'Прил. 1 '!$A:$B,'Прил. 1 '!$24:$24</definedName>
    <definedName name="Z_74E459E4_26D2_4E04_8EB9_ABE7FD2AB7D3_.wvu.PrintTitles" localSheetId="1" hidden="1">'Прил. 2'!$A:$B,'Прил. 2'!$14:$14</definedName>
    <definedName name="Z_74E459E4_26D2_4E04_8EB9_ABE7FD2AB7D3_.wvu.Rows" localSheetId="0" hidden="1">'Прил. 1 '!#REF!</definedName>
    <definedName name="Z_74E459E4_26D2_4E04_8EB9_ABE7FD2AB7D3_.wvu.Rows" localSheetId="1" hidden="1">'Прил. 2'!$20:$26</definedName>
    <definedName name="Z_76C04887_D0B5_44CF_9A49_CF9D30773B1B_.wvu.FilterData" localSheetId="0" hidden="1">'Прил. 1 '!$A$18:$BH$29</definedName>
    <definedName name="Z_76C04887_D0B5_44CF_9A49_CF9D30773B1B_.wvu.FilterData" localSheetId="1" hidden="1">'Прил. 2'!$A$8:$Q$18</definedName>
    <definedName name="Z_777B42F9_73BF_4576_BDDB_ED98F10053A3_.wvu.FilterData" localSheetId="0" hidden="1">'Прил. 1 '!$A$18:$BH$29</definedName>
    <definedName name="Z_777B42F9_73BF_4576_BDDB_ED98F10053A3_.wvu.FilterData" localSheetId="1" hidden="1">'Прил. 2'!$A$8:$BM$8</definedName>
    <definedName name="Z_777B42F9_73BF_4576_BDDB_ED98F10053A3_.wvu.PrintArea" localSheetId="0" hidden="1">'Прил. 1 '!$A$6:$BH$29</definedName>
    <definedName name="Z_777B42F9_73BF_4576_BDDB_ED98F10053A3_.wvu.PrintArea" localSheetId="1" hidden="1">'Прил. 2'!$A$1:$R$18</definedName>
    <definedName name="Z_777B42F9_73BF_4576_BDDB_ED98F10053A3_.wvu.PrintTitles" localSheetId="0" hidden="1">'Прил. 1 '!$A:$B,'Прил. 1 '!$24:$24</definedName>
    <definedName name="Z_777B42F9_73BF_4576_BDDB_ED98F10053A3_.wvu.PrintTitles" localSheetId="1" hidden="1">'Прил. 2'!$A:$B,'Прил. 2'!$14:$14</definedName>
    <definedName name="Z_777B42F9_73BF_4576_BDDB_ED98F10053A3_.wvu.Rows" localSheetId="0" hidden="1">'Прил. 1 '!#REF!</definedName>
    <definedName name="Z_777B42F9_73BF_4576_BDDB_ED98F10053A3_.wvu.Rows" localSheetId="1" hidden="1">'Прил. 2'!$4:$5,'Прил. 2'!$20:$26</definedName>
    <definedName name="Z_7FA05F01_3585_447E_B076_AD247511947B_.wvu.FilterData" localSheetId="0" hidden="1">'Прил. 1 '!$A$18:$BH$29</definedName>
    <definedName name="Z_7FA05F01_3585_447E_B076_AD247511947B_.wvu.FilterData" localSheetId="1" hidden="1">'Прил. 2'!$A$8:$BM$8</definedName>
    <definedName name="Z_7FA05F01_3585_447E_B076_AD247511947B_.wvu.PrintArea" localSheetId="0" hidden="1">'Прил. 1 '!$A$4:$BH$29</definedName>
    <definedName name="Z_7FA05F01_3585_447E_B076_AD247511947B_.wvu.PrintArea" localSheetId="1" hidden="1">'Прил. 2'!$A$1:$R$18</definedName>
    <definedName name="Z_7FA05F01_3585_447E_B076_AD247511947B_.wvu.PrintTitles" localSheetId="0" hidden="1">'Прил. 1 '!$A:$B,'Прил. 1 '!$24:$24</definedName>
    <definedName name="Z_7FA05F01_3585_447E_B076_AD247511947B_.wvu.PrintTitles" localSheetId="1" hidden="1">'Прил. 2'!$A:$B,'Прил. 2'!$14:$14</definedName>
    <definedName name="Z_7FA05F01_3585_447E_B076_AD247511947B_.wvu.Rows" localSheetId="0" hidden="1">'Прил. 1 '!$4:$4,'Прил. 1 '!$10:$15</definedName>
    <definedName name="Z_7FA05F01_3585_447E_B076_AD247511947B_.wvu.Rows" localSheetId="1" hidden="1">'Прил. 2'!$2:$2,'Прил. 2'!$4:$5,'Прил. 2'!$20:$26</definedName>
    <definedName name="Z_80B2710B_D3F5_43D2_8439_69E9E7739144_.wvu.FilterData" localSheetId="0" hidden="1">'Прил. 1 '!$A$18:$BH$29</definedName>
    <definedName name="Z_80B2710B_D3F5_43D2_8439_69E9E7739144_.wvu.FilterData" localSheetId="1" hidden="1">'Прил. 2'!$A$8:$BM$8</definedName>
    <definedName name="Z_80B2710B_D3F5_43D2_8439_69E9E7739144_.wvu.PrintArea" localSheetId="0" hidden="1">'Прил. 1 '!$A$4:$BH$29</definedName>
    <definedName name="Z_80B2710B_D3F5_43D2_8439_69E9E7739144_.wvu.PrintArea" localSheetId="1" hidden="1">'Прил. 2'!$A$1:$R$18</definedName>
    <definedName name="Z_80B2710B_D3F5_43D2_8439_69E9E7739144_.wvu.PrintTitles" localSheetId="0" hidden="1">'Прил. 1 '!$A:$B,'Прил. 1 '!$24:$24</definedName>
    <definedName name="Z_80B2710B_D3F5_43D2_8439_69E9E7739144_.wvu.PrintTitles" localSheetId="1" hidden="1">'Прил. 2'!$A:$B,'Прил. 2'!$14:$14</definedName>
    <definedName name="Z_80B2710B_D3F5_43D2_8439_69E9E7739144_.wvu.Rows" localSheetId="1" hidden="1">'Прил. 2'!$2:$2,'Прил. 2'!$4:$5,'Прил. 2'!$20:$26</definedName>
    <definedName name="Z_827F7E85_D7B9_47CA_A6B7_8A53FB63A527_.wvu.FilterData" localSheetId="0" hidden="1">'Прил. 1 '!$A$18:$BH$29</definedName>
    <definedName name="Z_827F7E85_D7B9_47CA_A6B7_8A53FB63A527_.wvu.FilterData" localSheetId="1" hidden="1">'Прил. 2'!$A$8:$BM$8</definedName>
    <definedName name="Z_827F7E85_D7B9_47CA_A6B7_8A53FB63A527_.wvu.PrintArea" localSheetId="0" hidden="1">'Прил. 1 '!$A$4:$BH$29</definedName>
    <definedName name="Z_827F7E85_D7B9_47CA_A6B7_8A53FB63A527_.wvu.PrintArea" localSheetId="1" hidden="1">'Прил. 2'!$A$1:$R$18</definedName>
    <definedName name="Z_827F7E85_D7B9_47CA_A6B7_8A53FB63A527_.wvu.PrintTitles" localSheetId="0" hidden="1">'Прил. 1 '!$A:$B,'Прил. 1 '!$24:$24</definedName>
    <definedName name="Z_827F7E85_D7B9_47CA_A6B7_8A53FB63A527_.wvu.PrintTitles" localSheetId="1" hidden="1">'Прил. 2'!$A:$B,'Прил. 2'!$14:$14</definedName>
    <definedName name="Z_827F7E85_D7B9_47CA_A6B7_8A53FB63A527_.wvu.Rows" localSheetId="0" hidden="1">'Прил. 1 '!$10:$10,'Прил. 1 '!#REF!</definedName>
    <definedName name="Z_827F7E85_D7B9_47CA_A6B7_8A53FB63A527_.wvu.Rows" localSheetId="1" hidden="1">'Прил. 2'!$4:$5,'Прил. 2'!$20:$26</definedName>
    <definedName name="Z_87D68180_C817_4DC3_88A7_B91A8D6A48B9_.wvu.FilterData" localSheetId="0" hidden="1">'Прил. 1 '!$A$18:$BH$29</definedName>
    <definedName name="Z_87D68180_C817_4DC3_88A7_B91A8D6A48B9_.wvu.FilterData" localSheetId="1" hidden="1">'Прил. 2'!$A$8:$Q$18</definedName>
    <definedName name="Z_89108164_1023_4376_A2BB_79454855799B_.wvu.FilterData" localSheetId="0" hidden="1">'Прил. 1 '!$A$18:$BH$29</definedName>
    <definedName name="Z_89108164_1023_4376_A2BB_79454855799B_.wvu.FilterData" localSheetId="1" hidden="1">'Прил. 2'!$A$8:$Q$18</definedName>
    <definedName name="Z_931133F8_A567_42B0_8FF0_B816D3D4F432_.wvu.FilterData" localSheetId="0" hidden="1">'Прил. 1 '!$A$18:$BH$29</definedName>
    <definedName name="Z_931133F8_A567_42B0_8FF0_B816D3D4F432_.wvu.FilterData" localSheetId="1" hidden="1">'Прил. 2'!$A$8:$Q$18</definedName>
    <definedName name="Z_931133F8_A567_42B0_8FF0_B816D3D4F432_.wvu.PrintArea" localSheetId="0" hidden="1">'Прил. 1 '!$A$6:$BH$29</definedName>
    <definedName name="Z_931133F8_A567_42B0_8FF0_B816D3D4F432_.wvu.PrintArea" localSheetId="1" hidden="1">'Прил. 2'!$A$1:$Q$18</definedName>
    <definedName name="Z_931133F8_A567_42B0_8FF0_B816D3D4F432_.wvu.PrintTitles" localSheetId="0" hidden="1">'Прил. 1 '!$A:$B,'Прил. 1 '!$24:$24</definedName>
    <definedName name="Z_931133F8_A567_42B0_8FF0_B816D3D4F432_.wvu.PrintTitles" localSheetId="1" hidden="1">'Прил. 2'!$A:$B,'Прил. 2'!$14:$14</definedName>
    <definedName name="Z_931133F8_A567_42B0_8FF0_B816D3D4F432_.wvu.Rows" localSheetId="0" hidden="1">'Прил. 1 '!#REF!</definedName>
    <definedName name="Z_931133F8_A567_42B0_8FF0_B816D3D4F432_.wvu.Rows" localSheetId="1" hidden="1">'Прил. 2'!$20:$26</definedName>
    <definedName name="Z_965FF357_563E_4FCF_9365_D0084DBAD492_.wvu.FilterData" localSheetId="0" hidden="1">'Прил. 1 '!$A$18:$BH$29</definedName>
    <definedName name="Z_965FF357_563E_4FCF_9365_D0084DBAD492_.wvu.FilterData" localSheetId="1" hidden="1">'Прил. 2'!$A$8:$Q$18</definedName>
    <definedName name="Z_965FF357_563E_4FCF_9365_D0084DBAD492_.wvu.PrintArea" localSheetId="0" hidden="1">'Прил. 1 '!$A$6:$BH$29</definedName>
    <definedName name="Z_965FF357_563E_4FCF_9365_D0084DBAD492_.wvu.PrintArea" localSheetId="1" hidden="1">'Прил. 2'!$A$1:$Q$18</definedName>
    <definedName name="Z_965FF357_563E_4FCF_9365_D0084DBAD492_.wvu.PrintTitles" localSheetId="0" hidden="1">'Прил. 1 '!$A:$B,'Прил. 1 '!$24:$24</definedName>
    <definedName name="Z_965FF357_563E_4FCF_9365_D0084DBAD492_.wvu.PrintTitles" localSheetId="1" hidden="1">'Прил. 2'!$A:$B,'Прил. 2'!$14:$14</definedName>
    <definedName name="Z_965FF357_563E_4FCF_9365_D0084DBAD492_.wvu.Rows" localSheetId="0" hidden="1">'Прил. 1 '!#REF!</definedName>
    <definedName name="Z_965FF357_563E_4FCF_9365_D0084DBAD492_.wvu.Rows" localSheetId="1" hidden="1">'Прил. 2'!$20:$26</definedName>
    <definedName name="Z_B7DCA9C7_B881_464C_A39D_8621AE9C5C77_.wvu.FilterData" localSheetId="0" hidden="1">'Прил. 1 '!$A$18:$BH$29</definedName>
    <definedName name="Z_B7DCA9C7_B881_464C_A39D_8621AE9C5C77_.wvu.FilterData" localSheetId="1" hidden="1">'Прил. 2'!$A$8:$BM$8</definedName>
    <definedName name="Z_B7DCA9C7_B881_464C_A39D_8621AE9C5C77_.wvu.PrintArea" localSheetId="0" hidden="1">'Прил. 1 '!$A$4:$BH$29</definedName>
    <definedName name="Z_B7DCA9C7_B881_464C_A39D_8621AE9C5C77_.wvu.PrintArea" localSheetId="1" hidden="1">'Прил. 2'!$A$1:$R$18</definedName>
    <definedName name="Z_B7DCA9C7_B881_464C_A39D_8621AE9C5C77_.wvu.PrintTitles" localSheetId="0" hidden="1">'Прил. 1 '!$A:$B,'Прил. 1 '!$24:$24</definedName>
    <definedName name="Z_B7DCA9C7_B881_464C_A39D_8621AE9C5C77_.wvu.PrintTitles" localSheetId="1" hidden="1">'Прил. 2'!$A:$B,'Прил. 2'!$14:$14</definedName>
    <definedName name="Z_B7DCA9C7_B881_464C_A39D_8621AE9C5C77_.wvu.Rows" localSheetId="0" hidden="1">'Прил. 1 '!$4:$15,'Прил. 1 '!$31:$31</definedName>
    <definedName name="Z_B7DCA9C7_B881_464C_A39D_8621AE9C5C77_.wvu.Rows" localSheetId="1" hidden="1">'Прил. 2'!$2:$2,'Прил. 2'!$4:$5,'Прил. 2'!$20:$26</definedName>
    <definedName name="Z_B93D86A6_6129_4A2C_AB62_F9CA4D0EF148_.wvu.FilterData" localSheetId="0" hidden="1">'Прил. 1 '!$A$18:$BH$29</definedName>
    <definedName name="Z_B93D86A6_6129_4A2C_AB62_F9CA4D0EF148_.wvu.FilterData" localSheetId="1" hidden="1">'Прил. 2'!$A$8:$Q$18</definedName>
    <definedName name="Z_B93D86A6_6129_4A2C_AB62_F9CA4D0EF148_.wvu.PrintArea" localSheetId="0" hidden="1">'Прил. 1 '!$A$6:$BH$29</definedName>
    <definedName name="Z_B93D86A6_6129_4A2C_AB62_F9CA4D0EF148_.wvu.PrintArea" localSheetId="1" hidden="1">'Прил. 2'!$A$1:$Q$18</definedName>
    <definedName name="Z_B93D86A6_6129_4A2C_AB62_F9CA4D0EF148_.wvu.PrintTitles" localSheetId="0" hidden="1">'Прил. 1 '!$A:$B,'Прил. 1 '!$24:$24</definedName>
    <definedName name="Z_B93D86A6_6129_4A2C_AB62_F9CA4D0EF148_.wvu.PrintTitles" localSheetId="1" hidden="1">'Прил. 2'!$A:$B,'Прил. 2'!$14:$14</definedName>
    <definedName name="Z_B93D86A6_6129_4A2C_AB62_F9CA4D0EF148_.wvu.Rows" localSheetId="0" hidden="1">'Прил. 1 '!#REF!</definedName>
    <definedName name="Z_B93D86A6_6129_4A2C_AB62_F9CA4D0EF148_.wvu.Rows" localSheetId="1" hidden="1">'Прил. 2'!$20:$26</definedName>
    <definedName name="Z_BA143AEC_E7E9_46D2_B0B1_C43D44226049_.wvu.FilterData" localSheetId="0" hidden="1">'Прил. 1 '!$A$18:$BH$29</definedName>
    <definedName name="Z_BA143AEC_E7E9_46D2_B0B1_C43D44226049_.wvu.FilterData" localSheetId="1" hidden="1">'Прил. 2'!$A$8:$Q$18</definedName>
    <definedName name="Z_BBE5E09C_533E_4A68_815B_E06D6402DF4D_.wvu.FilterData" localSheetId="0" hidden="1">'Прил. 1 '!$A$18:$BH$29</definedName>
    <definedName name="Z_C50BFAA9_1E9A_47D7_AD53_14D6AEE032A9_.wvu.FilterData" localSheetId="0" hidden="1">'Прил. 1 '!$A$18:$BH$29</definedName>
    <definedName name="Z_C50BFAA9_1E9A_47D7_AD53_14D6AEE032A9_.wvu.FilterData" localSheetId="1" hidden="1">'Прил. 2'!$A$8:$BM$8</definedName>
    <definedName name="Z_C50BFAA9_1E9A_47D7_AD53_14D6AEE032A9_.wvu.PrintArea" localSheetId="0" hidden="1">'Прил. 1 '!$A$6:$BH$29</definedName>
    <definedName name="Z_C50BFAA9_1E9A_47D7_AD53_14D6AEE032A9_.wvu.PrintArea" localSheetId="1" hidden="1">'Прил. 2'!$A$1:$R$18</definedName>
    <definedName name="Z_C50BFAA9_1E9A_47D7_AD53_14D6AEE032A9_.wvu.PrintTitles" localSheetId="0" hidden="1">'Прил. 1 '!$A:$B,'Прил. 1 '!$24:$24</definedName>
    <definedName name="Z_C50BFAA9_1E9A_47D7_AD53_14D6AEE032A9_.wvu.PrintTitles" localSheetId="1" hidden="1">'Прил. 2'!$A:$B,'Прил. 2'!$14:$14</definedName>
    <definedName name="Z_C50BFAA9_1E9A_47D7_AD53_14D6AEE032A9_.wvu.Rows" localSheetId="0" hidden="1">'Прил. 1 '!#REF!</definedName>
    <definedName name="Z_C50BFAA9_1E9A_47D7_AD53_14D6AEE032A9_.wvu.Rows" localSheetId="1" hidden="1">'Прил. 2'!$4:$5,'Прил. 2'!$20:$26</definedName>
    <definedName name="Z_CF52FBE7_B707_4012_8A45_62BC40F40302_.wvu.FilterData" localSheetId="0" hidden="1">'Прил. 1 '!$A$18:$BH$29</definedName>
    <definedName name="Z_CF52FBE7_B707_4012_8A45_62BC40F40302_.wvu.FilterData" localSheetId="1" hidden="1">'Прил. 2'!$A$8:$Q$18</definedName>
    <definedName name="Z_CF52FBE7_B707_4012_8A45_62BC40F40302_.wvu.PrintArea" localSheetId="0" hidden="1">'Прил. 1 '!$A$6:$BH$29</definedName>
    <definedName name="Z_CF52FBE7_B707_4012_8A45_62BC40F40302_.wvu.PrintArea" localSheetId="1" hidden="1">'Прил. 2'!$A$1:$Q$18</definedName>
    <definedName name="Z_CF52FBE7_B707_4012_8A45_62BC40F40302_.wvu.PrintTitles" localSheetId="0" hidden="1">'Прил. 1 '!$A:$B,'Прил. 1 '!$24:$24</definedName>
    <definedName name="Z_CF52FBE7_B707_4012_8A45_62BC40F40302_.wvu.PrintTitles" localSheetId="1" hidden="1">'Прил. 2'!$A:$B,'Прил. 2'!$14:$14</definedName>
    <definedName name="Z_CF52FBE7_B707_4012_8A45_62BC40F40302_.wvu.Rows" localSheetId="0" hidden="1">'Прил. 1 '!#REF!</definedName>
    <definedName name="Z_CF52FBE7_B707_4012_8A45_62BC40F40302_.wvu.Rows" localSheetId="1" hidden="1">'Прил. 2'!$20:$26</definedName>
    <definedName name="Z_D41CF2F9_384B_4813_9930_A0693AB450EA_.wvu.FilterData" localSheetId="0" hidden="1">'Прил. 1 '!$A$18:$BH$29</definedName>
    <definedName name="Z_D41CF2F9_384B_4813_9930_A0693AB450EA_.wvu.FilterData" localSheetId="1" hidden="1">'Прил. 2'!$A$8:$Q$18</definedName>
    <definedName name="Z_D9B13279_49AB_4E47_BB5B_05F8CE331719_.wvu.FilterData" localSheetId="0" hidden="1">'Прил. 1 '!$A$18:$BH$29</definedName>
    <definedName name="Z_E31F1D12_DD72_4BE0_A081_2F28D0E1DFF5_.wvu.FilterData" localSheetId="0" hidden="1">'Прил. 1 '!$A$18:$BH$29</definedName>
    <definedName name="Z_E4EFDC0F_E717_4467_A210_7C177C14B171_.wvu.FilterData" localSheetId="0" hidden="1">'Прил. 1 '!$A$18:$BH$29</definedName>
    <definedName name="Z_E4EFDC0F_E717_4467_A210_7C177C14B171_.wvu.FilterData" localSheetId="1" hidden="1">'Прил. 2'!$A$8:$BM$8</definedName>
    <definedName name="Z_E4EFDC0F_E717_4467_A210_7C177C14B171_.wvu.PrintArea" localSheetId="0" hidden="1">'Прил. 1 '!$A$6:$BH$29</definedName>
    <definedName name="Z_E4EFDC0F_E717_4467_A210_7C177C14B171_.wvu.PrintArea" localSheetId="1" hidden="1">'Прил. 2'!$A$1:$R$18</definedName>
    <definedName name="Z_E4EFDC0F_E717_4467_A210_7C177C14B171_.wvu.PrintTitles" localSheetId="0" hidden="1">'Прил. 1 '!$A:$B,'Прил. 1 '!$24:$24</definedName>
    <definedName name="Z_E4EFDC0F_E717_4467_A210_7C177C14B171_.wvu.PrintTitles" localSheetId="1" hidden="1">'Прил. 2'!$A:$B,'Прил. 2'!$14:$14</definedName>
    <definedName name="Z_E4EFDC0F_E717_4467_A210_7C177C14B171_.wvu.Rows" localSheetId="0" hidden="1">'Прил. 1 '!#REF!</definedName>
    <definedName name="Z_E4EFDC0F_E717_4467_A210_7C177C14B171_.wvu.Rows" localSheetId="1" hidden="1">'Прил. 2'!$4:$5,'Прил. 2'!$20:$26</definedName>
    <definedName name="Z_E5E8B88B_B05E_4475_B4B3_43BABA6BE422_.wvu.FilterData" localSheetId="0" hidden="1">'Прил. 1 '!$A$18:$BH$29</definedName>
    <definedName name="Z_E5E8B88B_B05E_4475_B4B3_43BABA6BE422_.wvu.FilterData" localSheetId="1" hidden="1">'Прил. 2'!$A$8:$BM$8</definedName>
    <definedName name="Z_E5E8B88B_B05E_4475_B4B3_43BABA6BE422_.wvu.PrintArea" localSheetId="0" hidden="1">'Прил. 1 '!$A$6:$BH$29</definedName>
    <definedName name="Z_E5E8B88B_B05E_4475_B4B3_43BABA6BE422_.wvu.PrintArea" localSheetId="1" hidden="1">'Прил. 2'!$A$1:$R$18</definedName>
    <definedName name="Z_E5E8B88B_B05E_4475_B4B3_43BABA6BE422_.wvu.PrintTitles" localSheetId="0" hidden="1">'Прил. 1 '!$A:$B,'Прил. 1 '!$24:$24</definedName>
    <definedName name="Z_E5E8B88B_B05E_4475_B4B3_43BABA6BE422_.wvu.PrintTitles" localSheetId="1" hidden="1">'Прил. 2'!$A:$B,'Прил. 2'!$14:$14</definedName>
    <definedName name="Z_E5E8B88B_B05E_4475_B4B3_43BABA6BE422_.wvu.Rows" localSheetId="0" hidden="1">'Прил. 1 '!#REF!</definedName>
    <definedName name="Z_E5E8B88B_B05E_4475_B4B3_43BABA6BE422_.wvu.Rows" localSheetId="1" hidden="1">'Прил. 2'!$4:$5,'Прил. 2'!$20:$26</definedName>
    <definedName name="Z_E81FE177_A269_4D58_8DFE_6BC20B5992AC_.wvu.FilterData" localSheetId="0" hidden="1">'Прил. 1 '!$A$18:$BH$29</definedName>
    <definedName name="Z_E81FE177_A269_4D58_8DFE_6BC20B5992AC_.wvu.FilterData" localSheetId="1" hidden="1">'Прил. 2'!$A$8:$BM$8</definedName>
    <definedName name="Z_E81FE177_A269_4D58_8DFE_6BC20B5992AC_.wvu.PrintArea" localSheetId="0" hidden="1">'Прил. 1 '!$A$6:$BH$29</definedName>
    <definedName name="Z_E81FE177_A269_4D58_8DFE_6BC20B5992AC_.wvu.PrintArea" localSheetId="1" hidden="1">'Прил. 2'!$A$1:$R$18</definedName>
    <definedName name="Z_E81FE177_A269_4D58_8DFE_6BC20B5992AC_.wvu.PrintTitles" localSheetId="0" hidden="1">'Прил. 1 '!$A:$B,'Прил. 1 '!$24:$24</definedName>
    <definedName name="Z_E81FE177_A269_4D58_8DFE_6BC20B5992AC_.wvu.PrintTitles" localSheetId="1" hidden="1">'Прил. 2'!$A:$B,'Прил. 2'!$14:$14</definedName>
    <definedName name="Z_E81FE177_A269_4D58_8DFE_6BC20B5992AC_.wvu.Rows" localSheetId="0" hidden="1">'Прил. 1 '!#REF!</definedName>
    <definedName name="Z_E81FE177_A269_4D58_8DFE_6BC20B5992AC_.wvu.Rows" localSheetId="1" hidden="1">'Прил. 2'!$4:$5,'Прил. 2'!$20:$26</definedName>
    <definedName name="Z_F04ADC85_DEDA_4321_80C0_69D0F941FB3E_.wvu.FilterData" localSheetId="0" hidden="1">'Прил. 1 '!$A$18:$BH$29</definedName>
    <definedName name="Z_F04ADC85_DEDA_4321_80C0_69D0F941FB3E_.wvu.FilterData" localSheetId="1" hidden="1">'Прил. 2'!$A$8:$BM$8</definedName>
    <definedName name="Z_F04ADC85_DEDA_4321_80C0_69D0F941FB3E_.wvu.PrintArea" localSheetId="0" hidden="1">'Прил. 1 '!$A$4:$BH$29</definedName>
    <definedName name="Z_F04ADC85_DEDA_4321_80C0_69D0F941FB3E_.wvu.PrintArea" localSheetId="1" hidden="1">'Прил. 2'!$A$1:$R$18</definedName>
    <definedName name="Z_F04ADC85_DEDA_4321_80C0_69D0F941FB3E_.wvu.PrintTitles" localSheetId="0" hidden="1">'Прил. 1 '!$A:$B,'Прил. 1 '!$24:$24</definedName>
    <definedName name="Z_F04ADC85_DEDA_4321_80C0_69D0F941FB3E_.wvu.PrintTitles" localSheetId="1" hidden="1">'Прил. 2'!$A:$B,'Прил. 2'!$14:$14</definedName>
    <definedName name="Z_F04ADC85_DEDA_4321_80C0_69D0F941FB3E_.wvu.Rows" localSheetId="1" hidden="1">'Прил. 2'!$2:$2,'Прил. 2'!$4:$5,'Прил. 2'!$20:$26</definedName>
    <definedName name="Z_F06AC524_D629_4F8C_AF87_3EE2EB48B8A0_.wvu.FilterData" localSheetId="0" hidden="1">'Прил. 1 '!$A$18:$BH$29</definedName>
    <definedName name="Z_FB18ABBA_2B7B_481B_A790_51D290555982_.wvu.FilterData" localSheetId="0" hidden="1">'Прил. 1 '!$A$18:$BH$29</definedName>
    <definedName name="Z_FB18ABBA_2B7B_481B_A790_51D290555982_.wvu.FilterData" localSheetId="1" hidden="1">'Прил. 2'!$A$8:$Q$18</definedName>
    <definedName name="_xlnm.Print_Titles" localSheetId="0">'Прил. 1 '!$A:$B,'Прил. 1 '!$24:$24</definedName>
    <definedName name="_xlnm.Print_Titles" localSheetId="1">'Прил. 2'!$A:$B,'Прил. 2'!$14:$14</definedName>
    <definedName name="_xlnm.Print_Area" localSheetId="0">'Прил. 1 '!$A$1:$BH$29</definedName>
    <definedName name="_xlnm.Print_Area" localSheetId="1">'Прил. 2'!$A$1:$R$18</definedName>
  </definedNames>
  <calcPr calcId="145621"/>
  <customWorkbookViews>
    <customWorkbookView name=" Нестеренко ЮА - Личное представление" guid="{B7DCA9C7-B881-464C-A39D-8621AE9C5C77}" mergeInterval="0" personalView="1" maximized="1" xWindow="1" yWindow="1" windowWidth="1280" windowHeight="762" activeSheetId="1"/>
    <customWorkbookView name="DanilovaTP - Личное представление" guid="{80B2710B-D3F5-43D2-8439-69E9E7739144}" mergeInterval="0" personalView="1" maximized="1" xWindow="1" yWindow="1" windowWidth="1152" windowHeight="643" activeSheetId="1"/>
    <customWorkbookView name="ShadrinaVV - Личное представление" guid="{020C4E22-52F7-48C5-9928-B1D67DF26833}" mergeInterval="0" personalView="1" maximized="1" xWindow="1" yWindow="1" windowWidth="1280" windowHeight="804" activeSheetId="1"/>
    <customWorkbookView name="KozlovskayaAE - Личное представление" guid="{7FA05F01-3585-447E-B076-AD247511947B}" mergeInterval="0" personalView="1" maximized="1" xWindow="1" yWindow="1" windowWidth="1280" windowHeight="805" activeSheetId="1"/>
    <customWorkbookView name="ShulcEV - Личное представление" guid="{F04ADC85-DEDA-4321-80C0-69D0F941FB3E}" mergeInterval="0" personalView="1" maximized="1" xWindow="1" yWindow="1" windowWidth="1276" windowHeight="799" activeSheetId="1"/>
    <customWorkbookView name="SkicanYE - Личное представление" guid="{E5E8B88B-B05E-4475-B4B3-43BABA6BE422}" mergeInterval="0" personalView="1" maximized="1" xWindow="1" yWindow="1" windowWidth="1280" windowHeight="754" activeSheetId="1"/>
    <customWorkbookView name="VandreySA - Личное представление" guid="{E4EFDC0F-E717-4467-A210-7C177C14B171}" mergeInterval="0" personalView="1" maximized="1" xWindow="1" yWindow="1" windowWidth="1680" windowHeight="830" activeSheetId="1"/>
    <customWorkbookView name="KostrominaOS - Личное представление" guid="{E81FE177-A269-4D58-8DFE-6BC20B5992AC}" mergeInterval="0" personalView="1" maximized="1" xWindow="1" yWindow="1" windowWidth="1276" windowHeight="748" activeSheetId="1"/>
    <customWorkbookView name="FedorovaAM - Личное представление" guid="{827F7E85-D7B9-47CA-A6B7-8A53FB63A527}" mergeInterval="0" personalView="1" maximized="1" xWindow="1" yWindow="1" windowWidth="1280" windowHeight="742" activeSheetId="1"/>
    <customWorkbookView name="  - Личное представление" guid="{931133F8-A567-42B0-8FF0-B816D3D4F432}" mergeInterval="0" personalView="1" maximized="1" xWindow="1" yWindow="1" windowWidth="979" windowHeight="509" activeSheetId="1" showComments="commIndAndComment"/>
    <customWorkbookView name="Admin - Личное представление" guid="{CF52FBE7-B707-4012-8A45-62BC40F40302}" mergeInterval="0" personalView="1" maximized="1" xWindow="1" yWindow="1" windowWidth="1280" windowHeight="804" activeSheetId="1"/>
    <customWorkbookView name="Kuznetsova OY - Личное представление" guid="{B93D86A6-6129-4A2C-AB62-F9CA4D0EF148}" mergeInterval="0" personalView="1" maximized="1" xWindow="1" yWindow="1" windowWidth="1006" windowHeight="520" activeSheetId="1"/>
    <customWorkbookView name="User - Личное представление" guid="{2E039B05-29F2-4C47-9B16-93D4B2EA6117}" mergeInterval="0" personalView="1" maximized="1" xWindow="1" yWindow="1" windowWidth="1920" windowHeight="850" activeSheetId="1"/>
    <customWorkbookView name="Астрова - Личное представление" guid="{74E459E4-26D2-4E04-8EB9-ABE7FD2AB7D3}" mergeInterval="0" personalView="1" maximized="1" windowWidth="796" windowHeight="491" activeSheetId="1"/>
    <customWorkbookView name="Баева Владлена Михайловна - Личное представление" guid="{FB18ABBA-2B7B-481B-A790-51D290555982}" mergeInterval="0" personalView="1" maximized="1" xWindow="1" yWindow="1" windowWidth="1024" windowHeight="548" activeSheetId="1"/>
    <customWorkbookView name="Воронкова Татьяна Сергеевна - Личное представление" guid="{965FF357-563E-4FCF-9365-D0084DBAD492}" mergeInterval="0" personalView="1" maximized="1" xWindow="1" yWindow="1" windowWidth="1280" windowHeight="804" activeSheetId="1"/>
    <customWorkbookView name="Slysarenkosy - Личное представление" guid="{777B42F9-73BF-4576-BDDB-ED98F10053A3}" mergeInterval="0" personalView="1" maximized="1" windowWidth="1436" windowHeight="685" activeSheetId="2" showComments="commIndAndComment"/>
    <customWorkbookView name="shadrina - Личное представление" guid="{C50BFAA9-1E9A-47D7-AD53-14D6AEE032A9}" mergeInterval="0" personalView="1" maximized="1" xWindow="1" yWindow="1" windowWidth="1280" windowHeight="803" activeSheetId="1"/>
  </customWorkbookViews>
</workbook>
</file>

<file path=xl/calcChain.xml><?xml version="1.0" encoding="utf-8"?>
<calcChain xmlns="http://schemas.openxmlformats.org/spreadsheetml/2006/main">
  <c r="F29" i="1" l="1"/>
  <c r="N29" i="1"/>
  <c r="M29" i="1"/>
  <c r="P29" i="1"/>
  <c r="AI29" i="1" l="1"/>
  <c r="AP29" i="1"/>
  <c r="AR29" i="1"/>
  <c r="AT29" i="1"/>
  <c r="AV29" i="1"/>
  <c r="AX29" i="1"/>
  <c r="BF22" i="1"/>
  <c r="AN12" i="1" l="1"/>
  <c r="AO12" i="1" s="1"/>
  <c r="AE12" i="1"/>
  <c r="AF12" i="1" s="1"/>
  <c r="Q12" i="1"/>
  <c r="R12" i="1" s="1"/>
  <c r="D12" i="1"/>
  <c r="E12" i="1" s="1"/>
  <c r="Q11" i="1"/>
  <c r="R11" i="1" s="1"/>
  <c r="D11" i="1"/>
  <c r="E11" i="1" s="1"/>
  <c r="BF13" i="1"/>
  <c r="BG13" i="1" s="1"/>
  <c r="AY13" i="1"/>
  <c r="AZ13" i="1" s="1"/>
  <c r="AN13" i="1"/>
  <c r="AO13" i="1" s="1"/>
  <c r="AE13" i="1"/>
  <c r="AF13" i="1" s="1"/>
  <c r="Q13" i="1"/>
  <c r="R13" i="1" s="1"/>
  <c r="D13" i="1"/>
  <c r="E13" i="1" s="1"/>
  <c r="O7" i="1"/>
  <c r="P7" i="1" s="1"/>
  <c r="M7" i="1"/>
  <c r="N7" i="1" s="1"/>
  <c r="I7" i="1"/>
  <c r="J7" i="1" s="1"/>
  <c r="G7" i="1"/>
  <c r="H7" i="1" s="1"/>
  <c r="I8" i="1"/>
  <c r="J8" i="1" s="1"/>
  <c r="G8" i="1"/>
  <c r="H8" i="1" s="1"/>
  <c r="E8" i="1"/>
  <c r="F8" i="1" s="1"/>
  <c r="H29" i="1"/>
  <c r="J29" i="1"/>
  <c r="L29" i="1"/>
  <c r="O9" i="1"/>
  <c r="P9" i="1" s="1"/>
  <c r="M9" i="1"/>
  <c r="N9" i="1" s="1"/>
  <c r="I9" i="1"/>
  <c r="J9" i="1" s="1"/>
  <c r="G9" i="1"/>
  <c r="H9" i="1" s="1"/>
  <c r="E9" i="1"/>
  <c r="F9" i="1" s="1"/>
  <c r="W29" i="1"/>
  <c r="U29" i="1"/>
  <c r="S29" i="1"/>
  <c r="R5" i="1"/>
  <c r="X6" i="1"/>
  <c r="Y6" i="1" s="1"/>
  <c r="V6" i="1"/>
  <c r="W6" i="1" s="1"/>
  <c r="T6" i="1"/>
  <c r="U6" i="1" s="1"/>
  <c r="R6" i="1"/>
  <c r="S6" i="1" s="1"/>
  <c r="AG29" i="1"/>
  <c r="AL5" i="1"/>
  <c r="AM5" i="1" s="1"/>
  <c r="AF5" i="1"/>
  <c r="AG5" i="1" s="1"/>
  <c r="AL6" i="1"/>
  <c r="AM6" i="1" s="1"/>
  <c r="AH6" i="1"/>
  <c r="AI6" i="1" s="1"/>
  <c r="AF6" i="1"/>
  <c r="AG6" i="1" s="1"/>
  <c r="AW6" i="1"/>
  <c r="AX6" i="1" s="1"/>
  <c r="AS6" i="1"/>
  <c r="AT6" i="1" s="1"/>
  <c r="AO6" i="1"/>
  <c r="AP6" i="1" s="1"/>
  <c r="AY19" i="1"/>
  <c r="BF19" i="1"/>
  <c r="AA29" i="1"/>
  <c r="AE21" i="1" l="1"/>
  <c r="AE23" i="1"/>
  <c r="AE25" i="1"/>
  <c r="AE27" i="1"/>
  <c r="AE20" i="1"/>
  <c r="AE22" i="1"/>
  <c r="AE24" i="1"/>
  <c r="AE26" i="1"/>
  <c r="Q27" i="1"/>
  <c r="G17" i="2" s="1"/>
  <c r="Q21" i="1"/>
  <c r="Q23" i="1"/>
  <c r="Q25" i="1"/>
  <c r="Q20" i="1"/>
  <c r="Q22" i="1"/>
  <c r="Q24" i="1"/>
  <c r="Q26" i="1"/>
  <c r="AY29" i="1"/>
  <c r="D26" i="1"/>
  <c r="C26" i="1" s="1"/>
  <c r="AE19" i="1"/>
  <c r="AE29" i="1" s="1"/>
  <c r="Q19" i="1"/>
  <c r="AD29" i="1"/>
  <c r="K17" i="2"/>
  <c r="Q17" i="2"/>
  <c r="Q16" i="2"/>
  <c r="Q13" i="2"/>
  <c r="Q12" i="2"/>
  <c r="Q11" i="2"/>
  <c r="O17" i="2"/>
  <c r="O16" i="2"/>
  <c r="O15" i="2"/>
  <c r="O14" i="2"/>
  <c r="O13" i="2"/>
  <c r="O12" i="2"/>
  <c r="O11" i="2"/>
  <c r="K16" i="2"/>
  <c r="I17" i="2"/>
  <c r="I16" i="2"/>
  <c r="I15" i="2"/>
  <c r="I14" i="2"/>
  <c r="I13" i="2"/>
  <c r="I12" i="2"/>
  <c r="I11" i="2"/>
  <c r="G16" i="2"/>
  <c r="Q29" i="1" l="1"/>
  <c r="G11" i="2"/>
  <c r="G13" i="2"/>
  <c r="G15" i="2"/>
  <c r="G10" i="2"/>
  <c r="G12" i="2"/>
  <c r="G14" i="2"/>
  <c r="AM29" i="1"/>
  <c r="AO29" i="1"/>
  <c r="AQ29" i="1"/>
  <c r="AS29" i="1"/>
  <c r="AU29" i="1"/>
  <c r="AW29" i="1"/>
  <c r="BH29" i="1"/>
  <c r="O10" i="2"/>
  <c r="BF20" i="1"/>
  <c r="Q10" i="2" s="1"/>
  <c r="Y29" i="1"/>
  <c r="Z29" i="1"/>
  <c r="AC29" i="1"/>
  <c r="O18" i="2" l="1"/>
  <c r="O9" i="2"/>
  <c r="G18" i="2"/>
  <c r="G9" i="2"/>
  <c r="C16" i="2"/>
  <c r="E16" i="2"/>
  <c r="K11" i="2"/>
  <c r="K13" i="2"/>
  <c r="K15" i="2"/>
  <c r="K10" i="2"/>
  <c r="K12" i="2"/>
  <c r="K14" i="2"/>
  <c r="D27" i="1"/>
  <c r="C27" i="1" s="1"/>
  <c r="D19" i="1" l="1"/>
  <c r="E17" i="2"/>
  <c r="D25" i="1"/>
  <c r="D24" i="1"/>
  <c r="D23" i="1"/>
  <c r="D21" i="1"/>
  <c r="D22" i="1"/>
  <c r="D20" i="1"/>
  <c r="K18" i="2"/>
  <c r="K9" i="2"/>
  <c r="C17" i="2"/>
  <c r="AE10" i="1"/>
  <c r="AB20" i="1"/>
  <c r="I10" i="2" s="1"/>
  <c r="I9" i="2"/>
  <c r="BF24" i="1"/>
  <c r="Q14" i="2" s="1"/>
  <c r="BF25" i="1"/>
  <c r="Q15" i="2" s="1"/>
  <c r="AQ10" i="1"/>
  <c r="M21" i="2"/>
  <c r="G21" i="2"/>
  <c r="M5" i="2"/>
  <c r="K5" i="2"/>
  <c r="G5" i="2"/>
  <c r="E5" i="2"/>
  <c r="C4" i="2"/>
  <c r="D10" i="1"/>
  <c r="D29" i="1" l="1"/>
  <c r="E18" i="2" s="1"/>
  <c r="E10" i="2"/>
  <c r="E11" i="2"/>
  <c r="E14" i="2"/>
  <c r="E12" i="2"/>
  <c r="E13" i="2"/>
  <c r="E15" i="2"/>
  <c r="AN10" i="1"/>
  <c r="AQ6" i="1"/>
  <c r="AR6" i="1" s="1"/>
  <c r="AN21" i="1"/>
  <c r="C21" i="1" s="1"/>
  <c r="BF29" i="1"/>
  <c r="Q18" i="2" s="1"/>
  <c r="Q9" i="2"/>
  <c r="E9" i="2"/>
  <c r="AN23" i="1"/>
  <c r="C23" i="1" s="1"/>
  <c r="AN22" i="1"/>
  <c r="C22" i="1" s="1"/>
  <c r="AB29" i="1"/>
  <c r="I18" i="2" s="1"/>
  <c r="O20" i="2"/>
  <c r="Q10" i="1"/>
  <c r="G24" i="2"/>
  <c r="M24" i="2"/>
  <c r="AN27" i="1" l="1"/>
  <c r="M17" i="2" s="1"/>
  <c r="AN19" i="1"/>
  <c r="AN26" i="1"/>
  <c r="M16" i="2" s="1"/>
  <c r="C19" i="1"/>
  <c r="AN20" i="1"/>
  <c r="C20" i="1" s="1"/>
  <c r="AN24" i="1"/>
  <c r="C24" i="1" s="1"/>
  <c r="AN25" i="1"/>
  <c r="C25" i="1" s="1"/>
  <c r="C11" i="2"/>
  <c r="M11" i="2"/>
  <c r="C12" i="2"/>
  <c r="M12" i="2"/>
  <c r="C13" i="2"/>
  <c r="M13" i="2"/>
  <c r="M9" i="2"/>
  <c r="C29" i="1" l="1"/>
  <c r="AN29" i="1"/>
  <c r="M18" i="2" s="1"/>
  <c r="C14" i="2"/>
  <c r="M14" i="2"/>
  <c r="C10" i="2"/>
  <c r="M10" i="2"/>
  <c r="C15" i="2"/>
  <c r="M15" i="2"/>
  <c r="C18" i="2" l="1"/>
  <c r="C9" i="2"/>
</calcChain>
</file>

<file path=xl/sharedStrings.xml><?xml version="1.0" encoding="utf-8"?>
<sst xmlns="http://schemas.openxmlformats.org/spreadsheetml/2006/main" count="208" uniqueCount="65">
  <si>
    <t>Приложение 1</t>
  </si>
  <si>
    <t>№ п/п</t>
  </si>
  <si>
    <t>Наименование ГРБС</t>
  </si>
  <si>
    <t>Итоговая оценка</t>
  </si>
  <si>
    <t>4. Учёт и отчётность</t>
  </si>
  <si>
    <t>5. Контроль и аудит</t>
  </si>
  <si>
    <t>оценка</t>
  </si>
  <si>
    <t>значение показателя</t>
  </si>
  <si>
    <t>Средний показатель</t>
  </si>
  <si>
    <t>Дума Нижневартовского района</t>
  </si>
  <si>
    <t>Администрация  Нижневартовского района</t>
  </si>
  <si>
    <t>Управление культуры администрации района</t>
  </si>
  <si>
    <t>Департамент финансов администрации района</t>
  </si>
  <si>
    <t>-</t>
  </si>
  <si>
    <t>1. Среднесрочное финансовое планирование</t>
  </si>
  <si>
    <t>2. Исполнение бюджета в части расходов</t>
  </si>
  <si>
    <t>3. Исполнение бюджета по доходам</t>
  </si>
  <si>
    <t>6. Исполнение судебных актов</t>
  </si>
  <si>
    <t>рейтинг</t>
  </si>
  <si>
    <t>вес показателя</t>
  </si>
  <si>
    <t>пересчет долей</t>
  </si>
  <si>
    <t>7. Управление активами</t>
  </si>
  <si>
    <t>Управление опеки и попечительства администрации района</t>
  </si>
  <si>
    <t xml:space="preserve">Наименование ГРБС (структурного подразделения, выполняющего отдельные полномочия главного распорядителя) </t>
  </si>
  <si>
    <t>Управление образования и молодежной политики администрации района</t>
  </si>
  <si>
    <t>Отдел по физической культуре, спорту администрации  района</t>
  </si>
  <si>
    <t>Отдел жилищно-коммунального хозяйства, энергетики и строительству</t>
  </si>
  <si>
    <t>МКУ "УГО и ЧС"</t>
  </si>
  <si>
    <t>ПРИМЕЧАНИЕ: Если показатель к данному ГРБС не применяется, то ставится в графе "ОЦЕНКА" прочерк "-". Если ГРБС набрал минимальное количество баллов или не выполнил, то ставится "0",</t>
  </si>
  <si>
    <t>1. Средне-срочное финансовое планирование, 21%</t>
  </si>
  <si>
    <t>1.2. Качество правовых актов ГРБС, регулирующих внутренние процедуры подготовки бюджетных проектировок на очередной финансовый год и плановый период, 14%</t>
  </si>
  <si>
    <t>1.3. Доля расходов ГРБС, представленных в программном виде, 30%</t>
  </si>
  <si>
    <t>1.4. Доля расходов ГРБС на предоставление муниципальных услуг физическим и юридическим лицам, оказываемых в соответствии с муниципальными заданиями, 21%</t>
  </si>
  <si>
    <t>1.5. Качество планирования расходов: количество справок об изменениях, вносимых в связи с перераспределением годовых назначений в разрезе кодов классификации операций сектора государственного управления, 7%</t>
  </si>
  <si>
    <t>1.6. Качество планирования расходов: доля суммы изменений в сводную бюджетную роспись бюджета района   за счет перераспределения ассигнований внутри главного распорядителя средств бюджета района, 7%</t>
  </si>
  <si>
    <t>2. Исполнение бюджета в части расходов, 21%</t>
  </si>
  <si>
    <t>2.1. Доля неисполненных на конец отчетного финансового года бюджетных ассигнований, 20%</t>
  </si>
  <si>
    <t>2.2. Равномерность расходов, 30%</t>
  </si>
  <si>
    <t>2.3. Эффективность управления кредиторской задолженностью по расчетам с поставщиками и подрядчиками ГРБС и подведомственных  учреждений, 10%</t>
  </si>
  <si>
    <t>2.4. Эффективность управления просроченной кредиторской задолженностью по расчетам с поставщиками и подрядчиками ГРБС и подведомственных  учреждений, 10%</t>
  </si>
  <si>
    <t>2.5. Качество Порядка составления, утверждения и ведения бюджетных смет подведомственных ГРБС учреждений, 30%</t>
  </si>
  <si>
    <t>3. Испол-нение бюджета по доходам, 11%</t>
  </si>
  <si>
    <t>3.1. Отклонение фактического поступления доходов по главному администратору доходов бюджета автономного округа от плановых показателей по главному администратору доходов бюджета автономного округа, 100%</t>
  </si>
  <si>
    <t>4. Учёт и отчётность, 15%</t>
  </si>
  <si>
    <t>4.1. Представление в составе годовой бюджетной отчетности Сведений о мерах по повышению эффективности расходования бюджетных средств ГРБС, 25%</t>
  </si>
  <si>
    <t>4.3. Соответствие показателей, приведенных в Сведениях о результатах деятельности, показателям, указанным в обоснованиях бюджетных ассигнований ГРБС, 20%</t>
  </si>
  <si>
    <t>4.4. Соблюдение сроков предоставления бюджетной отчетности ГРБС, 30%</t>
  </si>
  <si>
    <t>5. Контроль и аудит, 18%</t>
  </si>
  <si>
    <t>5.1. Проведение контрольных мероприятий ГРБС, 20%</t>
  </si>
  <si>
    <t>5.2. Проведение инвентаризаций ГРБС, 15%</t>
  </si>
  <si>
    <t>5.3. Доля недостач и хищений денежных средств и материальных ценностей, 15%</t>
  </si>
  <si>
    <t>5.4. Качество правового акта ГРБС о порядке ведения мониторинга результатов деятельности (результативности бюджетных расходов, качества предоставляемых услуг) бюджетных и автономных учреждений, подведомственных ПБС, 25%</t>
  </si>
  <si>
    <t>5.5. Осуществление мероприятий внутреннего контроля, 25%</t>
  </si>
  <si>
    <t>6. Испол-нение судебных актов, 7%</t>
  </si>
  <si>
    <t>6.1. Наличие предъявленных к оплате судебных актов о возмещении ущерба в результате незаконных действий или бездействий ГРБС и (или) его должностных лиц), 34%</t>
  </si>
  <si>
    <t>6.2.Доля исполненных ГРБС исполнительных документов в общем объеме предъявленных к взысканию исполнитель-ных документов (в денежном выражении), 33%</t>
  </si>
  <si>
    <t>6.3. Доля исполненных ГРБС ис-полнительных до-кументов в общем объеме предъяв-ленных к взыска-нию исполнитель-ных документов (в количественном выражении), 33%</t>
  </si>
  <si>
    <t>7. Управление активами, 7%</t>
  </si>
  <si>
    <t>7.1. Динамика объема материальных запасов ГРБС и подведомственных учреждений, 100%</t>
  </si>
  <si>
    <t>1.1. Регулирование и внедрение главным распорядителем средств бюджета района, главными администраторами доходов бюджета района процедур средне-срочного финансового планирования, 21%</t>
  </si>
  <si>
    <t>дф</t>
  </si>
  <si>
    <t>го</t>
  </si>
  <si>
    <t>Мониторинг качества финансового менеджмента (по итогам  1 полугодия 2016 года)</t>
  </si>
  <si>
    <t>МБУ "УИ и ЗР"</t>
  </si>
  <si>
    <t>4.2. Степень реализации плана мероприятий по росту доходов и оптимизации расходов бюджета Нижневартовского района на текущий год и плановый период,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</si>
</sst>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8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color rgb="FF0070C0"/>
      <name val="Times New Roman"/>
      <family val="2"/>
      <charset val="204"/>
    </font>
    <font>
      <sz val="9"/>
      <color rgb="FF0070C0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Helv"/>
      <charset val="204"/>
    </font>
    <font>
      <b/>
      <sz val="14"/>
      <name val="Times New Roman"/>
      <family val="2"/>
      <charset val="204"/>
    </font>
    <font>
      <b/>
      <sz val="8"/>
      <name val="Times New Roman"/>
      <family val="2"/>
      <charset val="204"/>
    </font>
    <font>
      <sz val="12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color rgb="FFFF0000"/>
      <name val="Times New Roman"/>
      <family val="2"/>
      <charset val="204"/>
    </font>
    <font>
      <sz val="10"/>
      <color rgb="FFFF0000"/>
      <name val="Times New Roman"/>
      <family val="2"/>
      <charset val="204"/>
    </font>
    <font>
      <sz val="9"/>
      <color rgb="FFFF0000"/>
      <name val="Times New Roman"/>
      <family val="2"/>
      <charset val="204"/>
    </font>
    <font>
      <b/>
      <sz val="10"/>
      <color rgb="FFFF0000"/>
      <name val="Times New Roman"/>
      <family val="2"/>
      <charset val="204"/>
    </font>
    <font>
      <sz val="14"/>
      <name val="Times New Roman"/>
      <family val="2"/>
      <charset val="204"/>
    </font>
    <font>
      <sz val="14"/>
      <color rgb="FFFF0000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0">
    <xf numFmtId="0" fontId="0" fillId="0" borderId="0" xfId="0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1" fillId="0" borderId="1" xfId="0" applyFont="1" applyBorder="1"/>
    <xf numFmtId="165" fontId="1" fillId="0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" fillId="3" borderId="1" xfId="0" applyFont="1" applyFill="1" applyBorder="1" applyAlignment="1">
      <alignment vertical="top"/>
    </xf>
    <xf numFmtId="0" fontId="4" fillId="0" borderId="0" xfId="0" applyFont="1"/>
    <xf numFmtId="3" fontId="1" fillId="0" borderId="1" xfId="0" applyNumberFormat="1" applyFont="1" applyFill="1" applyBorder="1"/>
    <xf numFmtId="0" fontId="1" fillId="0" borderId="0" xfId="0" applyFont="1" applyFill="1" applyAlignment="1">
      <alignment vertical="center"/>
    </xf>
    <xf numFmtId="0" fontId="10" fillId="0" borderId="0" xfId="0" applyFont="1" applyFill="1"/>
    <xf numFmtId="0" fontId="3" fillId="0" borderId="0" xfId="0" applyFont="1" applyFill="1"/>
    <xf numFmtId="164" fontId="1" fillId="0" borderId="0" xfId="0" applyNumberFormat="1" applyFont="1" applyFill="1"/>
    <xf numFmtId="165" fontId="1" fillId="0" borderId="0" xfId="0" applyNumberFormat="1" applyFont="1"/>
    <xf numFmtId="0" fontId="1" fillId="0" borderId="0" xfId="0" applyFont="1" applyFill="1" applyBorder="1"/>
    <xf numFmtId="0" fontId="1" fillId="0" borderId="0" xfId="0" applyFont="1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13" fillId="0" borderId="0" xfId="0" applyFont="1" applyFill="1"/>
    <xf numFmtId="0" fontId="14" fillId="0" borderId="0" xfId="0" applyFont="1"/>
    <xf numFmtId="0" fontId="15" fillId="0" borderId="0" xfId="0" applyFont="1" applyFill="1" applyAlignment="1">
      <alignment wrapText="1"/>
    </xf>
    <xf numFmtId="0" fontId="16" fillId="0" borderId="0" xfId="0" applyFont="1"/>
    <xf numFmtId="0" fontId="17" fillId="0" borderId="0" xfId="0" applyFont="1"/>
    <xf numFmtId="0" fontId="16" fillId="0" borderId="0" xfId="0" applyFont="1" applyFill="1"/>
    <xf numFmtId="0" fontId="16" fillId="0" borderId="1" xfId="0" applyFont="1" applyFill="1" applyBorder="1"/>
    <xf numFmtId="165" fontId="16" fillId="0" borderId="1" xfId="0" applyNumberFormat="1" applyFont="1" applyFill="1" applyBorder="1"/>
    <xf numFmtId="0" fontId="17" fillId="0" borderId="1" xfId="0" applyFont="1" applyFill="1" applyBorder="1" applyAlignment="1">
      <alignment horizontal="center"/>
    </xf>
    <xf numFmtId="3" fontId="16" fillId="0" borderId="1" xfId="0" applyNumberFormat="1" applyFont="1" applyFill="1" applyBorder="1"/>
    <xf numFmtId="165" fontId="1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/>
    <xf numFmtId="165" fontId="1" fillId="0" borderId="3" xfId="0" applyNumberFormat="1" applyFont="1" applyFill="1" applyBorder="1"/>
    <xf numFmtId="0" fontId="19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Fill="1"/>
    <xf numFmtId="2" fontId="19" fillId="0" borderId="0" xfId="0" applyNumberFormat="1" applyFont="1" applyFill="1"/>
    <xf numFmtId="0" fontId="20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4" borderId="1" xfId="0" applyFont="1" applyFill="1" applyBorder="1"/>
    <xf numFmtId="4" fontId="16" fillId="0" borderId="1" xfId="0" applyNumberFormat="1" applyFont="1" applyFill="1" applyBorder="1"/>
    <xf numFmtId="4" fontId="1" fillId="0" borderId="1" xfId="0" applyNumberFormat="1" applyFont="1" applyFill="1" applyBorder="1"/>
    <xf numFmtId="4" fontId="18" fillId="0" borderId="1" xfId="0" applyNumberFormat="1" applyFont="1" applyFill="1" applyBorder="1" applyAlignment="1">
      <alignment horizontal="center"/>
    </xf>
    <xf numFmtId="4" fontId="16" fillId="4" borderId="1" xfId="0" applyNumberFormat="1" applyFont="1" applyFill="1" applyBorder="1"/>
    <xf numFmtId="4" fontId="1" fillId="4" borderId="1" xfId="0" applyNumberFormat="1" applyFont="1" applyFill="1" applyBorder="1"/>
    <xf numFmtId="4" fontId="3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/>
    <xf numFmtId="4" fontId="3" fillId="0" borderId="2" xfId="0" applyNumberFormat="1" applyFont="1" applyFill="1" applyBorder="1" applyAlignment="1">
      <alignment horizontal="center"/>
    </xf>
    <xf numFmtId="4" fontId="16" fillId="0" borderId="0" xfId="0" applyNumberFormat="1" applyFont="1" applyFill="1"/>
    <xf numFmtId="164" fontId="16" fillId="0" borderId="1" xfId="0" applyNumberFormat="1" applyFont="1" applyFill="1" applyBorder="1" applyAlignment="1">
      <alignment horizontal="center" vertical="center"/>
    </xf>
    <xf numFmtId="164" fontId="0" fillId="9" borderId="1" xfId="0" applyNumberFormat="1" applyFont="1" applyFill="1" applyBorder="1" applyAlignment="1">
      <alignment horizontal="center" vertical="center"/>
    </xf>
    <xf numFmtId="164" fontId="22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wrapText="1" shrinkToFi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 shrinkToFit="1"/>
    </xf>
    <xf numFmtId="165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wrapText="1" shrinkToFit="1"/>
    </xf>
    <xf numFmtId="1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1" fillId="0" borderId="0" xfId="0" applyFont="1" applyAlignment="1">
      <alignment horizontal="right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BJ33"/>
  <sheetViews>
    <sheetView tabSelected="1" topLeftCell="B1" zoomScale="85" zoomScaleNormal="85" workbookViewId="0">
      <pane xSplit="1" ySplit="17" topLeftCell="C18" activePane="bottomRight" state="frozen"/>
      <selection activeCell="B1" sqref="B1"/>
      <selection pane="topRight" activeCell="C1" sqref="C1"/>
      <selection pane="bottomLeft" activeCell="B18" sqref="B18"/>
      <selection pane="bottomRight" activeCell="F30" sqref="F30"/>
    </sheetView>
  </sheetViews>
  <sheetFormatPr defaultColWidth="9.33203125" defaultRowHeight="12.75" x14ac:dyDescent="0.2"/>
  <cols>
    <col min="1" max="1" width="4.5" style="43" customWidth="1"/>
    <col min="2" max="2" width="41.5" style="44" customWidth="1"/>
    <col min="3" max="5" width="10.83203125" style="43" customWidth="1"/>
    <col min="6" max="6" width="15.83203125" style="43" customWidth="1"/>
    <col min="7" max="7" width="10.83203125" style="43" customWidth="1"/>
    <col min="8" max="8" width="16.33203125" style="43" customWidth="1"/>
    <col min="9" max="11" width="10.83203125" style="43" customWidth="1"/>
    <col min="12" max="12" width="15.83203125" style="43" customWidth="1"/>
    <col min="13" max="13" width="10.83203125" style="43" customWidth="1"/>
    <col min="14" max="14" width="16.83203125" style="43" customWidth="1"/>
    <col min="15" max="15" width="10.83203125" style="43" customWidth="1"/>
    <col min="16" max="16" width="15.5" style="43" customWidth="1"/>
    <col min="17" max="17" width="10.83203125" style="12" customWidth="1"/>
    <col min="18" max="19" width="10.83203125" style="43" customWidth="1"/>
    <col min="20" max="21" width="10.83203125" style="45" customWidth="1"/>
    <col min="22" max="22" width="10.83203125" style="43" customWidth="1"/>
    <col min="23" max="23" width="16.1640625" style="43" customWidth="1"/>
    <col min="24" max="24" width="10.83203125" style="45" customWidth="1"/>
    <col min="25" max="25" width="17.33203125" style="45" customWidth="1"/>
    <col min="26" max="26" width="10.83203125" style="45" customWidth="1"/>
    <col min="27" max="27" width="15.5" style="45" customWidth="1"/>
    <col min="28" max="29" width="10.83203125" style="45" customWidth="1"/>
    <col min="30" max="30" width="15.6640625" style="45" customWidth="1"/>
    <col min="31" max="31" width="15.6640625" style="3" customWidth="1"/>
    <col min="32" max="39" width="10.83203125" style="12" customWidth="1"/>
    <col min="40" max="40" width="13.83203125" style="12" customWidth="1"/>
    <col min="41" max="46" width="10.83203125" style="12" customWidth="1"/>
    <col min="47" max="48" width="10.83203125" style="3" customWidth="1"/>
    <col min="49" max="51" width="10.83203125" style="12" customWidth="1"/>
    <col min="52" max="60" width="10.83203125" style="3" customWidth="1"/>
    <col min="61" max="61" width="8.83203125" style="45" customWidth="1"/>
    <col min="62" max="16384" width="9.33203125" style="45"/>
  </cols>
  <sheetData>
    <row r="2" spans="1:62" ht="15.75" x14ac:dyDescent="0.25">
      <c r="A2" s="105" t="s">
        <v>62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4" spans="1:62" s="3" customFormat="1" ht="15.75" x14ac:dyDescent="0.25">
      <c r="A4" s="12"/>
      <c r="B4" s="3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07" t="s">
        <v>0</v>
      </c>
      <c r="P4" s="107"/>
      <c r="Q4" s="12"/>
      <c r="R4" s="12"/>
      <c r="S4" s="12"/>
      <c r="V4" s="12"/>
      <c r="W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W4" s="12"/>
      <c r="AX4" s="12"/>
      <c r="AY4" s="12"/>
    </row>
    <row r="5" spans="1:62" s="67" customFormat="1" ht="18.75" hidden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/>
      <c r="P5" s="66"/>
      <c r="Q5" s="65"/>
      <c r="R5" s="65">
        <f>20/80</f>
        <v>0.25</v>
      </c>
      <c r="S5" s="65">
        <v>80</v>
      </c>
      <c r="V5" s="65"/>
      <c r="W5" s="65"/>
      <c r="AF5" s="68">
        <f>AF10/55</f>
        <v>0.45454545454545453</v>
      </c>
      <c r="AG5" s="65">
        <f>45*AF5+AF10</f>
        <v>45.454545454545453</v>
      </c>
      <c r="AH5" s="65"/>
      <c r="AI5" s="65"/>
      <c r="AJ5" s="65"/>
      <c r="AK5" s="65"/>
      <c r="AL5" s="68">
        <f>AL10/55</f>
        <v>0.54545454545454541</v>
      </c>
      <c r="AM5" s="65">
        <f>45*AL5+AL10</f>
        <v>54.545454545454547</v>
      </c>
      <c r="AN5" s="65"/>
      <c r="AO5" s="65"/>
      <c r="AP5" s="65"/>
      <c r="AQ5" s="65"/>
      <c r="AR5" s="65"/>
      <c r="AS5" s="65"/>
      <c r="AT5" s="65"/>
      <c r="AW5" s="65"/>
      <c r="AX5" s="65"/>
      <c r="AY5" s="65"/>
    </row>
    <row r="6" spans="1:62" s="3" customFormat="1" ht="18.75" hidden="1" x14ac:dyDescent="0.3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R6" s="58">
        <f>R10/70</f>
        <v>0.2857142857142857</v>
      </c>
      <c r="S6" s="58">
        <f>R10+R6*$Z$10</f>
        <v>28.571428571428569</v>
      </c>
      <c r="T6" s="58">
        <f>T10/70</f>
        <v>0.42857142857142855</v>
      </c>
      <c r="U6" s="58">
        <f>T10+T6*$Z$10</f>
        <v>42.857142857142854</v>
      </c>
      <c r="V6" s="58">
        <f>V10/70</f>
        <v>0.14285714285714285</v>
      </c>
      <c r="W6" s="58">
        <f>V10+V6*$Z$10</f>
        <v>14.285714285714285</v>
      </c>
      <c r="X6" s="58">
        <f>X10/70</f>
        <v>0.14285714285714285</v>
      </c>
      <c r="Y6" s="58">
        <f>X10+X6*$Z$10</f>
        <v>14.285714285714285</v>
      </c>
      <c r="AD6" s="3">
        <v>0.11</v>
      </c>
      <c r="AF6" s="63">
        <f>AF10/80</f>
        <v>0.3125</v>
      </c>
      <c r="AG6" s="3">
        <f>AF10+$AJ$10*AF6</f>
        <v>31.25</v>
      </c>
      <c r="AH6" s="63">
        <f>AH10/80</f>
        <v>0.3125</v>
      </c>
      <c r="AI6" s="3">
        <f>AH10+$AJ$10*AH6</f>
        <v>31.25</v>
      </c>
      <c r="AJ6" s="63"/>
      <c r="AL6" s="63">
        <f>AL10/80</f>
        <v>0.375</v>
      </c>
      <c r="AM6" s="3">
        <f>AL10+$AJ$10*AL6</f>
        <v>37.5</v>
      </c>
      <c r="AO6" s="62">
        <f>AO10/75</f>
        <v>0.26666666666666666</v>
      </c>
      <c r="AP6" s="63">
        <f>AO10+$AU$10*AO6</f>
        <v>26.666666666666668</v>
      </c>
      <c r="AQ6" s="62">
        <f>AQ10/75</f>
        <v>0.2</v>
      </c>
      <c r="AR6" s="63">
        <f>AQ10+$AU$10*AQ6</f>
        <v>20</v>
      </c>
      <c r="AS6" s="62">
        <f>AS10/75</f>
        <v>0.2</v>
      </c>
      <c r="AT6" s="63">
        <f>AS10+$AU$10*AS6</f>
        <v>20</v>
      </c>
      <c r="AU6" s="63"/>
      <c r="AV6" s="63"/>
      <c r="AW6" s="62">
        <f>AW10/75</f>
        <v>0.33333333333333331</v>
      </c>
      <c r="AX6" s="63">
        <f>AW10+$AU$10*AW6</f>
        <v>33.333333333333329</v>
      </c>
    </row>
    <row r="7" spans="1:62" s="3" customFormat="1" ht="18.75" hidden="1" x14ac:dyDescent="0.3">
      <c r="A7" s="59"/>
      <c r="B7" s="59"/>
      <c r="C7" s="59"/>
      <c r="D7" s="59" t="s">
        <v>61</v>
      </c>
      <c r="E7" s="55"/>
      <c r="F7" s="55"/>
      <c r="G7" s="55">
        <f>G10/58</f>
        <v>0.2413793103448276</v>
      </c>
      <c r="H7" s="55">
        <f>G10+G7*42</f>
        <v>24.137931034482762</v>
      </c>
      <c r="I7" s="55">
        <f>I10/58</f>
        <v>0.51724137931034486</v>
      </c>
      <c r="J7" s="55">
        <f>I10+I7*42</f>
        <v>51.724137931034484</v>
      </c>
      <c r="K7" s="59"/>
      <c r="L7" s="59"/>
      <c r="M7" s="55">
        <f>M10/58</f>
        <v>0.1206896551724138</v>
      </c>
      <c r="N7" s="55">
        <f>M10+M7*42</f>
        <v>12.068965517241381</v>
      </c>
      <c r="O7" s="55">
        <f>O10/58</f>
        <v>0.1206896551724138</v>
      </c>
      <c r="P7" s="55">
        <f>O10+O7*42</f>
        <v>12.068965517241381</v>
      </c>
      <c r="R7" s="58"/>
      <c r="S7" s="58"/>
      <c r="T7" s="58"/>
      <c r="U7" s="58"/>
      <c r="V7" s="58"/>
      <c r="W7" s="58"/>
      <c r="X7" s="58"/>
      <c r="Y7" s="58"/>
      <c r="AF7" s="63"/>
      <c r="AH7" s="63"/>
      <c r="AJ7" s="63"/>
      <c r="AL7" s="63"/>
      <c r="AO7" s="62"/>
      <c r="AP7" s="63"/>
      <c r="AQ7" s="62"/>
      <c r="AR7" s="63"/>
      <c r="AS7" s="62"/>
      <c r="AT7" s="63"/>
      <c r="AU7" s="63"/>
      <c r="AV7" s="63"/>
      <c r="AW7" s="62"/>
      <c r="AX7" s="63"/>
    </row>
    <row r="8" spans="1:62" s="3" customFormat="1" ht="18.75" hidden="1" x14ac:dyDescent="0.3">
      <c r="A8" s="59"/>
      <c r="B8" s="59"/>
      <c r="C8" s="59"/>
      <c r="D8" s="59" t="s">
        <v>60</v>
      </c>
      <c r="E8" s="55">
        <f>E10/65</f>
        <v>0.32307692307692309</v>
      </c>
      <c r="F8" s="55">
        <f>35*E8+E10</f>
        <v>32.307692307692307</v>
      </c>
      <c r="G8" s="55">
        <f>G10/65</f>
        <v>0.2153846153846154</v>
      </c>
      <c r="H8" s="55">
        <f>35*G8+G10</f>
        <v>21.53846153846154</v>
      </c>
      <c r="I8" s="55">
        <f>I10/65</f>
        <v>0.46153846153846156</v>
      </c>
      <c r="J8" s="55">
        <f>35*I8+I10</f>
        <v>46.153846153846153</v>
      </c>
      <c r="K8" s="59"/>
      <c r="L8" s="59"/>
      <c r="M8" s="55"/>
      <c r="N8" s="55"/>
      <c r="O8" s="55"/>
      <c r="P8" s="55"/>
      <c r="R8" s="58"/>
      <c r="S8" s="58"/>
      <c r="T8" s="58"/>
      <c r="U8" s="58"/>
      <c r="V8" s="58"/>
      <c r="W8" s="58"/>
      <c r="X8" s="58"/>
      <c r="Y8" s="58"/>
      <c r="AF8" s="63"/>
      <c r="AH8" s="63"/>
      <c r="AJ8" s="63"/>
      <c r="AL8" s="63"/>
      <c r="AO8" s="62"/>
      <c r="AP8" s="63"/>
      <c r="AQ8" s="62"/>
      <c r="AR8" s="63"/>
      <c r="AS8" s="62"/>
      <c r="AT8" s="63"/>
      <c r="AU8" s="63"/>
      <c r="AV8" s="63"/>
      <c r="AW8" s="62"/>
      <c r="AX8" s="63"/>
    </row>
    <row r="9" spans="1:62" s="3" customFormat="1" ht="18.75" hidden="1" x14ac:dyDescent="0.3">
      <c r="A9" s="57"/>
      <c r="B9" s="57"/>
      <c r="C9" s="57"/>
      <c r="D9" s="57"/>
      <c r="E9" s="55">
        <f>E10/79</f>
        <v>0.26582278481012656</v>
      </c>
      <c r="F9" s="55">
        <f>E9*21+E10</f>
        <v>26.582278481012658</v>
      </c>
      <c r="G9" s="55">
        <f>G10/79</f>
        <v>0.17721518987341772</v>
      </c>
      <c r="H9" s="55">
        <f>G9*21+G10</f>
        <v>17.721518987341771</v>
      </c>
      <c r="I9" s="55">
        <f>I10/79</f>
        <v>0.379746835443038</v>
      </c>
      <c r="J9" s="55">
        <f>I9*21+I10</f>
        <v>37.974683544303801</v>
      </c>
      <c r="K9" s="57"/>
      <c r="L9" s="57"/>
      <c r="M9" s="55">
        <f>M10/79</f>
        <v>8.8607594936708861E-2</v>
      </c>
      <c r="N9" s="55">
        <f>M9*21+M10</f>
        <v>8.8607594936708853</v>
      </c>
      <c r="O9" s="55">
        <f>O10/79</f>
        <v>8.8607594936708861E-2</v>
      </c>
      <c r="P9" s="55">
        <f>O9*21+O10</f>
        <v>8.8607594936708853</v>
      </c>
      <c r="R9" s="58"/>
      <c r="S9" s="58"/>
      <c r="T9" s="58"/>
      <c r="U9" s="58"/>
      <c r="V9" s="58"/>
      <c r="W9" s="58"/>
      <c r="X9" s="58"/>
      <c r="Y9" s="58"/>
      <c r="AF9" s="63"/>
      <c r="AH9" s="63"/>
      <c r="AJ9" s="63"/>
      <c r="AL9" s="63"/>
      <c r="AO9" s="62"/>
      <c r="AP9" s="63"/>
      <c r="AQ9" s="62"/>
      <c r="AR9" s="63"/>
      <c r="AS9" s="62"/>
      <c r="AT9" s="63"/>
      <c r="AU9" s="63"/>
      <c r="AV9" s="63"/>
      <c r="AW9" s="62"/>
      <c r="AX9" s="63"/>
    </row>
    <row r="10" spans="1:62" hidden="1" x14ac:dyDescent="0.2">
      <c r="A10" s="46"/>
      <c r="B10" s="48" t="s">
        <v>19</v>
      </c>
      <c r="C10" s="46"/>
      <c r="D10" s="49">
        <f>SUM(E10:P10)</f>
        <v>100</v>
      </c>
      <c r="E10" s="47">
        <v>21</v>
      </c>
      <c r="F10" s="49"/>
      <c r="G10" s="47">
        <v>14</v>
      </c>
      <c r="H10" s="49"/>
      <c r="I10" s="47">
        <v>30</v>
      </c>
      <c r="J10" s="49"/>
      <c r="K10" s="47">
        <v>21</v>
      </c>
      <c r="L10" s="49"/>
      <c r="M10" s="47">
        <v>7</v>
      </c>
      <c r="N10" s="49"/>
      <c r="O10" s="47">
        <v>7</v>
      </c>
      <c r="P10" s="49"/>
      <c r="Q10" s="16">
        <f>S10+U10+W10+Y10+AA10</f>
        <v>0</v>
      </c>
      <c r="R10" s="47">
        <v>20</v>
      </c>
      <c r="S10" s="50"/>
      <c r="T10" s="47">
        <v>30</v>
      </c>
      <c r="U10" s="50"/>
      <c r="V10" s="47">
        <v>10</v>
      </c>
      <c r="W10" s="50"/>
      <c r="X10" s="47">
        <v>10</v>
      </c>
      <c r="Y10" s="50"/>
      <c r="Z10" s="47">
        <v>30</v>
      </c>
      <c r="AA10" s="46"/>
      <c r="AB10" s="46"/>
      <c r="AC10" s="46"/>
      <c r="AD10" s="50">
        <v>100</v>
      </c>
      <c r="AE10" s="11">
        <f>AF10+AH10+AJ10+AL10</f>
        <v>100</v>
      </c>
      <c r="AF10" s="11">
        <v>25</v>
      </c>
      <c r="AG10" s="60"/>
      <c r="AH10" s="11">
        <v>25</v>
      </c>
      <c r="AI10" s="60"/>
      <c r="AJ10" s="11">
        <v>20</v>
      </c>
      <c r="AK10" s="11"/>
      <c r="AL10" s="11">
        <v>30</v>
      </c>
      <c r="AM10" s="60"/>
      <c r="AN10" s="64">
        <f>AO10+AQ10+AS10+AU10+AW10</f>
        <v>100</v>
      </c>
      <c r="AO10" s="16">
        <v>20</v>
      </c>
      <c r="AP10" s="11"/>
      <c r="AQ10" s="16">
        <f>15</f>
        <v>15</v>
      </c>
      <c r="AR10" s="60"/>
      <c r="AS10" s="16">
        <v>15</v>
      </c>
      <c r="AT10" s="60"/>
      <c r="AU10" s="16">
        <v>25</v>
      </c>
      <c r="AV10" s="61"/>
      <c r="AW10" s="16">
        <v>25</v>
      </c>
      <c r="AX10" s="60"/>
      <c r="AY10" s="11"/>
      <c r="AZ10" s="11">
        <v>34</v>
      </c>
      <c r="BA10" s="11"/>
      <c r="BB10" s="11">
        <v>33</v>
      </c>
      <c r="BC10" s="11"/>
      <c r="BD10" s="11">
        <v>33</v>
      </c>
      <c r="BE10" s="11"/>
      <c r="BF10" s="11"/>
      <c r="BG10" s="11">
        <v>100</v>
      </c>
      <c r="BH10" s="11"/>
    </row>
    <row r="11" spans="1:62" hidden="1" x14ac:dyDescent="0.2">
      <c r="A11" s="46"/>
      <c r="B11" s="48"/>
      <c r="C11" s="46"/>
      <c r="D11" s="73">
        <f>D14/42</f>
        <v>5.0000000000000001E-3</v>
      </c>
      <c r="E11" s="73">
        <f>D11*58+D14</f>
        <v>0.5</v>
      </c>
      <c r="F11" s="49"/>
      <c r="G11" s="47"/>
      <c r="H11" s="49"/>
      <c r="I11" s="47"/>
      <c r="J11" s="49"/>
      <c r="K11" s="47"/>
      <c r="L11" s="49"/>
      <c r="M11" s="47"/>
      <c r="N11" s="49"/>
      <c r="O11" s="47"/>
      <c r="P11" s="49"/>
      <c r="Q11" s="73">
        <f>Q14/42</f>
        <v>5.0000000000000001E-3</v>
      </c>
      <c r="R11" s="73">
        <f>Q11*58+Q14</f>
        <v>0.5</v>
      </c>
      <c r="S11" s="50"/>
      <c r="T11" s="47"/>
      <c r="U11" s="50"/>
      <c r="V11" s="47"/>
      <c r="W11" s="50"/>
      <c r="X11" s="47"/>
      <c r="Y11" s="50"/>
      <c r="Z11" s="47"/>
      <c r="AA11" s="46"/>
      <c r="AB11" s="46"/>
      <c r="AC11" s="46"/>
      <c r="AD11" s="50"/>
      <c r="AE11" s="11"/>
      <c r="AF11" s="11"/>
      <c r="AG11" s="60"/>
      <c r="AH11" s="11"/>
      <c r="AI11" s="60"/>
      <c r="AJ11" s="11"/>
      <c r="AK11" s="11"/>
      <c r="AL11" s="11"/>
      <c r="AM11" s="60"/>
      <c r="AN11" s="64"/>
      <c r="AO11" s="16"/>
      <c r="AP11" s="11"/>
      <c r="AQ11" s="16"/>
      <c r="AR11" s="60"/>
      <c r="AS11" s="16"/>
      <c r="AT11" s="60"/>
      <c r="AU11" s="16"/>
      <c r="AV11" s="61"/>
      <c r="AW11" s="16"/>
      <c r="AX11" s="60"/>
      <c r="AY11" s="11"/>
      <c r="AZ11" s="11"/>
      <c r="BA11" s="11"/>
      <c r="BB11" s="11"/>
      <c r="BC11" s="11"/>
      <c r="BD11" s="11"/>
      <c r="BE11" s="11"/>
      <c r="BF11" s="11"/>
      <c r="BG11" s="11"/>
      <c r="BH11" s="11"/>
    </row>
    <row r="12" spans="1:62" hidden="1" x14ac:dyDescent="0.2">
      <c r="A12" s="46"/>
      <c r="B12" s="48"/>
      <c r="C12" s="46"/>
      <c r="D12" s="73">
        <f>D14/75</f>
        <v>2.8E-3</v>
      </c>
      <c r="E12" s="73">
        <f>25*D12+D14</f>
        <v>0.27999999999999997</v>
      </c>
      <c r="F12" s="49"/>
      <c r="G12" s="47"/>
      <c r="H12" s="49"/>
      <c r="I12" s="47"/>
      <c r="J12" s="49"/>
      <c r="K12" s="47"/>
      <c r="L12" s="49"/>
      <c r="M12" s="47"/>
      <c r="N12" s="49"/>
      <c r="O12" s="47"/>
      <c r="P12" s="49"/>
      <c r="Q12" s="73">
        <f>Q14/75</f>
        <v>2.8E-3</v>
      </c>
      <c r="R12" s="73">
        <f>25*Q12+Q14</f>
        <v>0.27999999999999997</v>
      </c>
      <c r="S12" s="50"/>
      <c r="T12" s="47"/>
      <c r="U12" s="50"/>
      <c r="V12" s="47"/>
      <c r="W12" s="50"/>
      <c r="X12" s="47"/>
      <c r="Y12" s="50"/>
      <c r="Z12" s="47"/>
      <c r="AA12" s="46"/>
      <c r="AB12" s="72"/>
      <c r="AC12" s="46"/>
      <c r="AD12" s="50"/>
      <c r="AE12" s="73">
        <f>AE14/75</f>
        <v>2E-3</v>
      </c>
      <c r="AF12" s="73">
        <f>25*AE12+AE14</f>
        <v>0.2</v>
      </c>
      <c r="AG12" s="60"/>
      <c r="AH12" s="11"/>
      <c r="AI12" s="60"/>
      <c r="AJ12" s="11"/>
      <c r="AK12" s="11"/>
      <c r="AL12" s="11"/>
      <c r="AM12" s="60"/>
      <c r="AN12" s="73">
        <f>AN14/75</f>
        <v>2.3999999999999998E-3</v>
      </c>
      <c r="AO12" s="73">
        <f>25*AN12+AN14</f>
        <v>0.24</v>
      </c>
      <c r="AP12" s="11"/>
      <c r="AQ12" s="16"/>
      <c r="AR12" s="60"/>
      <c r="AS12" s="16"/>
      <c r="AT12" s="60"/>
      <c r="AU12" s="16"/>
      <c r="AV12" s="61"/>
      <c r="AW12" s="16"/>
      <c r="AX12" s="60"/>
      <c r="AY12" s="49"/>
      <c r="AZ12" s="47"/>
      <c r="BA12" s="11"/>
      <c r="BB12" s="11"/>
      <c r="BC12" s="11"/>
      <c r="BD12" s="11"/>
      <c r="BE12" s="11"/>
      <c r="BF12" s="49"/>
      <c r="BG12" s="47"/>
      <c r="BH12" s="11"/>
    </row>
    <row r="13" spans="1:62" hidden="1" x14ac:dyDescent="0.2">
      <c r="A13" s="46"/>
      <c r="B13" s="48"/>
      <c r="C13" s="46"/>
      <c r="D13" s="73">
        <f>D14/89</f>
        <v>2.3595505617977526E-3</v>
      </c>
      <c r="E13" s="73">
        <f>11*D13+D14</f>
        <v>0.23595505617977527</v>
      </c>
      <c r="F13" s="49"/>
      <c r="G13" s="47"/>
      <c r="H13" s="49"/>
      <c r="I13" s="47"/>
      <c r="J13" s="49"/>
      <c r="K13" s="47"/>
      <c r="L13" s="49"/>
      <c r="M13" s="47"/>
      <c r="N13" s="49"/>
      <c r="O13" s="47"/>
      <c r="P13" s="49"/>
      <c r="Q13" s="73">
        <f>Q14/89</f>
        <v>2.3595505617977526E-3</v>
      </c>
      <c r="R13" s="73">
        <f>11*Q13+Q14</f>
        <v>0.23595505617977527</v>
      </c>
      <c r="S13" s="50"/>
      <c r="T13" s="47"/>
      <c r="U13" s="50"/>
      <c r="V13" s="47"/>
      <c r="W13" s="50"/>
      <c r="X13" s="47"/>
      <c r="Y13" s="50"/>
      <c r="Z13" s="47"/>
      <c r="AA13" s="46"/>
      <c r="AB13" s="72"/>
      <c r="AC13" s="46"/>
      <c r="AD13" s="50"/>
      <c r="AE13" s="49">
        <f>AE14/89</f>
        <v>1.6853932584269663E-3</v>
      </c>
      <c r="AF13" s="47">
        <f>11*AE13+AE14</f>
        <v>0.16853932584269662</v>
      </c>
      <c r="AG13" s="60"/>
      <c r="AH13" s="11"/>
      <c r="AI13" s="60"/>
      <c r="AJ13" s="11"/>
      <c r="AK13" s="11"/>
      <c r="AL13" s="11"/>
      <c r="AM13" s="60"/>
      <c r="AN13" s="49">
        <f>AN14/89</f>
        <v>2.0224719101123597E-3</v>
      </c>
      <c r="AO13" s="47">
        <f>11*AN13+AN14</f>
        <v>0.20224719101123595</v>
      </c>
      <c r="AP13" s="11"/>
      <c r="AQ13" s="16"/>
      <c r="AR13" s="60"/>
      <c r="AS13" s="16"/>
      <c r="AT13" s="60"/>
      <c r="AU13" s="16"/>
      <c r="AV13" s="61"/>
      <c r="AW13" s="16"/>
      <c r="AX13" s="60"/>
      <c r="AY13" s="49">
        <f>AY14/89</f>
        <v>7.8651685393258438E-4</v>
      </c>
      <c r="AZ13" s="47">
        <f>11*AY13+AY14</f>
        <v>7.8651685393258439E-2</v>
      </c>
      <c r="BA13" s="11"/>
      <c r="BB13" s="11"/>
      <c r="BC13" s="11"/>
      <c r="BD13" s="11"/>
      <c r="BE13" s="11"/>
      <c r="BF13" s="49">
        <f>BF14/89</f>
        <v>7.8651685393258438E-4</v>
      </c>
      <c r="BG13" s="47">
        <f>11*BF13+BF14</f>
        <v>7.8651685393258439E-2</v>
      </c>
      <c r="BH13" s="11"/>
    </row>
    <row r="14" spans="1:62" hidden="1" x14ac:dyDescent="0.2">
      <c r="A14" s="46"/>
      <c r="B14" s="48"/>
      <c r="C14" s="46"/>
      <c r="D14" s="73">
        <v>0.21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4">
        <v>0.21</v>
      </c>
      <c r="R14" s="73"/>
      <c r="S14" s="75"/>
      <c r="T14" s="73"/>
      <c r="U14" s="75"/>
      <c r="V14" s="73"/>
      <c r="W14" s="75"/>
      <c r="X14" s="73"/>
      <c r="Y14" s="75"/>
      <c r="Z14" s="73"/>
      <c r="AA14" s="73"/>
      <c r="AB14" s="76">
        <v>0.11</v>
      </c>
      <c r="AC14" s="73"/>
      <c r="AD14" s="75"/>
      <c r="AE14" s="77">
        <v>0.15</v>
      </c>
      <c r="AF14" s="74"/>
      <c r="AG14" s="78"/>
      <c r="AH14" s="74"/>
      <c r="AI14" s="78"/>
      <c r="AJ14" s="74"/>
      <c r="AK14" s="74"/>
      <c r="AL14" s="74"/>
      <c r="AM14" s="78"/>
      <c r="AN14" s="79">
        <v>0.18</v>
      </c>
      <c r="AO14" s="74"/>
      <c r="AP14" s="74"/>
      <c r="AQ14" s="74"/>
      <c r="AR14" s="78"/>
      <c r="AS14" s="74"/>
      <c r="AT14" s="78"/>
      <c r="AU14" s="74"/>
      <c r="AV14" s="80"/>
      <c r="AW14" s="74"/>
      <c r="AX14" s="78"/>
      <c r="AY14" s="74">
        <v>7.0000000000000007E-2</v>
      </c>
      <c r="AZ14" s="74"/>
      <c r="BA14" s="74"/>
      <c r="BB14" s="74"/>
      <c r="BC14" s="74"/>
      <c r="BD14" s="74"/>
      <c r="BE14" s="74"/>
      <c r="BF14" s="74">
        <v>7.0000000000000007E-2</v>
      </c>
      <c r="BG14" s="74"/>
      <c r="BH14" s="74"/>
      <c r="BI14" s="81"/>
      <c r="BJ14" s="81"/>
    </row>
    <row r="15" spans="1:62" s="42" customFormat="1" ht="23.25" hidden="1" x14ac:dyDescent="0.3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</row>
    <row r="16" spans="1:62" s="23" customFormat="1" ht="193.5" customHeight="1" x14ac:dyDescent="0.2">
      <c r="A16" s="110" t="s">
        <v>1</v>
      </c>
      <c r="B16" s="111" t="s">
        <v>23</v>
      </c>
      <c r="C16" s="112" t="s">
        <v>3</v>
      </c>
      <c r="D16" s="18" t="s">
        <v>29</v>
      </c>
      <c r="E16" s="103" t="s">
        <v>59</v>
      </c>
      <c r="F16" s="103"/>
      <c r="G16" s="101" t="s">
        <v>30</v>
      </c>
      <c r="H16" s="101"/>
      <c r="I16" s="101" t="s">
        <v>31</v>
      </c>
      <c r="J16" s="101"/>
      <c r="K16" s="101" t="s">
        <v>32</v>
      </c>
      <c r="L16" s="101"/>
      <c r="M16" s="101" t="s">
        <v>33</v>
      </c>
      <c r="N16" s="101"/>
      <c r="O16" s="101" t="s">
        <v>34</v>
      </c>
      <c r="P16" s="101"/>
      <c r="Q16" s="18" t="s">
        <v>35</v>
      </c>
      <c r="R16" s="103" t="s">
        <v>36</v>
      </c>
      <c r="S16" s="103"/>
      <c r="T16" s="103" t="s">
        <v>37</v>
      </c>
      <c r="U16" s="103"/>
      <c r="V16" s="103" t="s">
        <v>38</v>
      </c>
      <c r="W16" s="103"/>
      <c r="X16" s="103" t="s">
        <v>39</v>
      </c>
      <c r="Y16" s="103"/>
      <c r="Z16" s="108" t="s">
        <v>40</v>
      </c>
      <c r="AA16" s="109"/>
      <c r="AB16" s="18" t="s">
        <v>41</v>
      </c>
      <c r="AC16" s="103" t="s">
        <v>42</v>
      </c>
      <c r="AD16" s="103"/>
      <c r="AE16" s="18" t="s">
        <v>43</v>
      </c>
      <c r="AF16" s="103" t="s">
        <v>44</v>
      </c>
      <c r="AG16" s="103"/>
      <c r="AH16" s="103" t="s">
        <v>64</v>
      </c>
      <c r="AI16" s="103"/>
      <c r="AJ16" s="103" t="s">
        <v>45</v>
      </c>
      <c r="AK16" s="103"/>
      <c r="AL16" s="103" t="s">
        <v>46</v>
      </c>
      <c r="AM16" s="103"/>
      <c r="AN16" s="18" t="s">
        <v>47</v>
      </c>
      <c r="AO16" s="103" t="s">
        <v>48</v>
      </c>
      <c r="AP16" s="103"/>
      <c r="AQ16" s="103" t="s">
        <v>49</v>
      </c>
      <c r="AR16" s="103"/>
      <c r="AS16" s="103" t="s">
        <v>50</v>
      </c>
      <c r="AT16" s="103"/>
      <c r="AU16" s="104" t="s">
        <v>51</v>
      </c>
      <c r="AV16" s="104"/>
      <c r="AW16" s="103" t="s">
        <v>52</v>
      </c>
      <c r="AX16" s="103"/>
      <c r="AY16" s="18" t="s">
        <v>53</v>
      </c>
      <c r="AZ16" s="103" t="s">
        <v>54</v>
      </c>
      <c r="BA16" s="103"/>
      <c r="BB16" s="103" t="s">
        <v>55</v>
      </c>
      <c r="BC16" s="103"/>
      <c r="BD16" s="103" t="s">
        <v>56</v>
      </c>
      <c r="BE16" s="103"/>
      <c r="BF16" s="18" t="s">
        <v>57</v>
      </c>
      <c r="BG16" s="103" t="s">
        <v>58</v>
      </c>
      <c r="BH16" s="103"/>
    </row>
    <row r="17" spans="1:60" s="3" customFormat="1" ht="39.6" customHeight="1" x14ac:dyDescent="0.2">
      <c r="A17" s="110"/>
      <c r="B17" s="111"/>
      <c r="C17" s="112"/>
      <c r="D17" s="71" t="s">
        <v>6</v>
      </c>
      <c r="E17" s="70" t="s">
        <v>7</v>
      </c>
      <c r="F17" s="70" t="s">
        <v>6</v>
      </c>
      <c r="G17" s="70" t="s">
        <v>7</v>
      </c>
      <c r="H17" s="70" t="s">
        <v>6</v>
      </c>
      <c r="I17" s="70" t="s">
        <v>7</v>
      </c>
      <c r="J17" s="70" t="s">
        <v>6</v>
      </c>
      <c r="K17" s="70" t="s">
        <v>7</v>
      </c>
      <c r="L17" s="70" t="s">
        <v>6</v>
      </c>
      <c r="M17" s="70" t="s">
        <v>7</v>
      </c>
      <c r="N17" s="70" t="s">
        <v>6</v>
      </c>
      <c r="O17" s="70" t="s">
        <v>7</v>
      </c>
      <c r="P17" s="70" t="s">
        <v>6</v>
      </c>
      <c r="Q17" s="71" t="s">
        <v>6</v>
      </c>
      <c r="R17" s="70" t="s">
        <v>7</v>
      </c>
      <c r="S17" s="70" t="s">
        <v>6</v>
      </c>
      <c r="T17" s="56" t="s">
        <v>7</v>
      </c>
      <c r="U17" s="56" t="s">
        <v>6</v>
      </c>
      <c r="V17" s="70" t="s">
        <v>7</v>
      </c>
      <c r="W17" s="70" t="s">
        <v>6</v>
      </c>
      <c r="X17" s="56" t="s">
        <v>7</v>
      </c>
      <c r="Y17" s="56" t="s">
        <v>6</v>
      </c>
      <c r="Z17" s="56" t="s">
        <v>7</v>
      </c>
      <c r="AA17" s="56" t="s">
        <v>6</v>
      </c>
      <c r="AB17" s="18" t="s">
        <v>6</v>
      </c>
      <c r="AC17" s="56" t="s">
        <v>7</v>
      </c>
      <c r="AD17" s="56" t="s">
        <v>6</v>
      </c>
      <c r="AE17" s="18" t="s">
        <v>6</v>
      </c>
      <c r="AF17" s="70" t="s">
        <v>7</v>
      </c>
      <c r="AG17" s="70" t="s">
        <v>6</v>
      </c>
      <c r="AH17" s="70" t="s">
        <v>7</v>
      </c>
      <c r="AI17" s="70" t="s">
        <v>6</v>
      </c>
      <c r="AJ17" s="70" t="s">
        <v>7</v>
      </c>
      <c r="AK17" s="70" t="s">
        <v>6</v>
      </c>
      <c r="AL17" s="70" t="s">
        <v>7</v>
      </c>
      <c r="AM17" s="70" t="s">
        <v>6</v>
      </c>
      <c r="AN17" s="71" t="s">
        <v>6</v>
      </c>
      <c r="AO17" s="70" t="s">
        <v>7</v>
      </c>
      <c r="AP17" s="70" t="s">
        <v>6</v>
      </c>
      <c r="AQ17" s="70" t="s">
        <v>7</v>
      </c>
      <c r="AR17" s="70" t="s">
        <v>6</v>
      </c>
      <c r="AS17" s="70" t="s">
        <v>7</v>
      </c>
      <c r="AT17" s="70" t="s">
        <v>6</v>
      </c>
      <c r="AU17" s="56" t="s">
        <v>7</v>
      </c>
      <c r="AV17" s="56" t="s">
        <v>6</v>
      </c>
      <c r="AW17" s="70" t="s">
        <v>7</v>
      </c>
      <c r="AX17" s="70" t="s">
        <v>6</v>
      </c>
      <c r="AY17" s="71" t="s">
        <v>6</v>
      </c>
      <c r="AZ17" s="56" t="s">
        <v>7</v>
      </c>
      <c r="BA17" s="56" t="s">
        <v>6</v>
      </c>
      <c r="BB17" s="56" t="s">
        <v>7</v>
      </c>
      <c r="BC17" s="56" t="s">
        <v>6</v>
      </c>
      <c r="BD17" s="56" t="s">
        <v>7</v>
      </c>
      <c r="BE17" s="56" t="s">
        <v>6</v>
      </c>
      <c r="BF17" s="18" t="s">
        <v>6</v>
      </c>
      <c r="BG17" s="56" t="s">
        <v>7</v>
      </c>
      <c r="BH17" s="56" t="s">
        <v>6</v>
      </c>
    </row>
    <row r="18" spans="1:60" s="24" customFormat="1" ht="12" x14ac:dyDescent="0.15">
      <c r="A18" s="52">
        <v>1</v>
      </c>
      <c r="B18" s="51">
        <v>1</v>
      </c>
      <c r="C18" s="52">
        <v>2</v>
      </c>
      <c r="D18" s="51">
        <v>3</v>
      </c>
      <c r="E18" s="52">
        <v>4</v>
      </c>
      <c r="F18" s="51">
        <v>5</v>
      </c>
      <c r="G18" s="52">
        <v>6</v>
      </c>
      <c r="H18" s="51">
        <v>7</v>
      </c>
      <c r="I18" s="52">
        <v>8</v>
      </c>
      <c r="J18" s="51">
        <v>9</v>
      </c>
      <c r="K18" s="52">
        <v>10</v>
      </c>
      <c r="L18" s="51">
        <v>11</v>
      </c>
      <c r="M18" s="52">
        <v>12</v>
      </c>
      <c r="N18" s="51">
        <v>13</v>
      </c>
      <c r="O18" s="52">
        <v>14</v>
      </c>
      <c r="P18" s="51">
        <v>15</v>
      </c>
      <c r="Q18" s="52">
        <v>16</v>
      </c>
      <c r="R18" s="51">
        <v>17</v>
      </c>
      <c r="S18" s="52">
        <v>18</v>
      </c>
      <c r="T18" s="51">
        <v>19</v>
      </c>
      <c r="U18" s="52">
        <v>20</v>
      </c>
      <c r="V18" s="51">
        <v>21</v>
      </c>
      <c r="W18" s="52">
        <v>22</v>
      </c>
      <c r="X18" s="51">
        <v>23</v>
      </c>
      <c r="Y18" s="52">
        <v>24</v>
      </c>
      <c r="Z18" s="51">
        <v>25</v>
      </c>
      <c r="AA18" s="52">
        <v>26</v>
      </c>
      <c r="AB18" s="51">
        <v>27</v>
      </c>
      <c r="AC18" s="52">
        <v>28</v>
      </c>
      <c r="AD18" s="51">
        <v>29</v>
      </c>
      <c r="AE18" s="52">
        <v>30</v>
      </c>
      <c r="AF18" s="51">
        <v>31</v>
      </c>
      <c r="AG18" s="52">
        <v>32</v>
      </c>
      <c r="AH18" s="51">
        <v>33</v>
      </c>
      <c r="AI18" s="52">
        <v>34</v>
      </c>
      <c r="AJ18" s="51">
        <v>35</v>
      </c>
      <c r="AK18" s="52">
        <v>36</v>
      </c>
      <c r="AL18" s="51">
        <v>37</v>
      </c>
      <c r="AM18" s="52">
        <v>38</v>
      </c>
      <c r="AN18" s="51">
        <v>39</v>
      </c>
      <c r="AO18" s="52">
        <v>40</v>
      </c>
      <c r="AP18" s="51">
        <v>41</v>
      </c>
      <c r="AQ18" s="52">
        <v>42</v>
      </c>
      <c r="AR18" s="51">
        <v>43</v>
      </c>
      <c r="AS18" s="52">
        <v>44</v>
      </c>
      <c r="AT18" s="51">
        <v>45</v>
      </c>
      <c r="AU18" s="52">
        <v>46</v>
      </c>
      <c r="AV18" s="51">
        <v>47</v>
      </c>
      <c r="AW18" s="52">
        <v>48</v>
      </c>
      <c r="AX18" s="51">
        <v>49</v>
      </c>
      <c r="AY18" s="52">
        <v>50</v>
      </c>
      <c r="AZ18" s="51">
        <v>51</v>
      </c>
      <c r="BA18" s="52">
        <v>52</v>
      </c>
      <c r="BB18" s="51">
        <v>53</v>
      </c>
      <c r="BC18" s="52">
        <v>54</v>
      </c>
      <c r="BD18" s="51">
        <v>55</v>
      </c>
      <c r="BE18" s="52">
        <v>56</v>
      </c>
      <c r="BF18" s="51">
        <v>57</v>
      </c>
      <c r="BG18" s="52">
        <v>58</v>
      </c>
      <c r="BH18" s="51">
        <v>59</v>
      </c>
    </row>
    <row r="19" spans="1:60" x14ac:dyDescent="0.2">
      <c r="A19" s="88">
        <v>1</v>
      </c>
      <c r="B19" s="89" t="s">
        <v>9</v>
      </c>
      <c r="C19" s="90">
        <f>E13*D19+R13*Q19+AF13*AE19+AO13*AN19+AZ13*AY19+BG13*BF19</f>
        <v>91.398378609017215</v>
      </c>
      <c r="D19" s="54">
        <f>$F$9*F19+$H$9*H19+$J$9*J19+$N$9*N19+$P$9*P19</f>
        <v>97.164556962025316</v>
      </c>
      <c r="E19" s="85">
        <v>88.8</v>
      </c>
      <c r="F19" s="85">
        <v>0.9</v>
      </c>
      <c r="G19" s="82"/>
      <c r="H19" s="55">
        <v>1</v>
      </c>
      <c r="I19" s="55">
        <v>100</v>
      </c>
      <c r="J19" s="55">
        <v>1</v>
      </c>
      <c r="K19" s="82"/>
      <c r="L19" s="55" t="s">
        <v>13</v>
      </c>
      <c r="M19" s="55">
        <v>2</v>
      </c>
      <c r="N19" s="86">
        <v>0.98</v>
      </c>
      <c r="O19" s="55">
        <v>0</v>
      </c>
      <c r="P19" s="55">
        <v>1</v>
      </c>
      <c r="Q19" s="54">
        <f>$S$6*S19+$U$6*U19+$W$6*W19+$Y$6*Y19</f>
        <v>99.714285714285694</v>
      </c>
      <c r="R19" s="87">
        <v>0.02</v>
      </c>
      <c r="S19" s="55">
        <v>0.99</v>
      </c>
      <c r="T19" s="83">
        <v>65.2</v>
      </c>
      <c r="U19" s="83">
        <v>1</v>
      </c>
      <c r="V19" s="55">
        <v>0</v>
      </c>
      <c r="W19" s="55">
        <v>1</v>
      </c>
      <c r="X19" s="55">
        <v>0</v>
      </c>
      <c r="Y19" s="55">
        <v>1</v>
      </c>
      <c r="Z19" s="82"/>
      <c r="AA19" s="55" t="s">
        <v>13</v>
      </c>
      <c r="AB19" s="53" t="s">
        <v>13</v>
      </c>
      <c r="AC19" s="85"/>
      <c r="AD19" s="85">
        <v>0</v>
      </c>
      <c r="AE19" s="53">
        <f>$AG$5*AG19+$AM$5*AM19</f>
        <v>100</v>
      </c>
      <c r="AF19" s="82"/>
      <c r="AG19" s="55">
        <v>1</v>
      </c>
      <c r="AH19" s="82"/>
      <c r="AI19" s="55" t="s">
        <v>13</v>
      </c>
      <c r="AJ19" s="82"/>
      <c r="AK19" s="55" t="s">
        <v>13</v>
      </c>
      <c r="AL19" s="55">
        <v>0</v>
      </c>
      <c r="AM19" s="55">
        <v>1</v>
      </c>
      <c r="AN19" s="53">
        <f>AP19*$AP$6+AR19*$AR$6+AT19*$AT$6+AU19*$AV$6+AX19*$AX$6</f>
        <v>100</v>
      </c>
      <c r="AO19" s="85"/>
      <c r="AP19" s="85">
        <v>1</v>
      </c>
      <c r="AQ19" s="85"/>
      <c r="AR19" s="85">
        <v>1</v>
      </c>
      <c r="AS19" s="85"/>
      <c r="AT19" s="85">
        <v>1</v>
      </c>
      <c r="AU19" s="85"/>
      <c r="AV19" s="85" t="s">
        <v>13</v>
      </c>
      <c r="AW19" s="85"/>
      <c r="AX19" s="85">
        <v>1</v>
      </c>
      <c r="AY19" s="53">
        <f>BA19*$AZ$10+BC19*$BB$10+BD10*$BE$19</f>
        <v>100</v>
      </c>
      <c r="AZ19" s="85"/>
      <c r="BA19" s="85">
        <v>1</v>
      </c>
      <c r="BB19" s="85"/>
      <c r="BC19" s="85">
        <v>1</v>
      </c>
      <c r="BD19" s="85"/>
      <c r="BE19" s="85">
        <v>1</v>
      </c>
      <c r="BF19" s="53">
        <f>$BG$10*BH19</f>
        <v>0</v>
      </c>
      <c r="BG19" s="85">
        <v>46.3</v>
      </c>
      <c r="BH19" s="85">
        <v>0</v>
      </c>
    </row>
    <row r="20" spans="1:60" ht="25.5" x14ac:dyDescent="0.2">
      <c r="A20" s="88">
        <v>2</v>
      </c>
      <c r="B20" s="89" t="s">
        <v>10</v>
      </c>
      <c r="C20" s="90">
        <f>$D$14*D20+$Q$14*Q20+$AB$14*AB20+$AE$14*AE20+$AN$14*AN20+$AY$14*AY20+$BF$14*BF20</f>
        <v>75.912800000000004</v>
      </c>
      <c r="D20" s="54">
        <f>F20*$E$10+H20*$G$10+J20*$I$10+L20*$K$10+N20*$M$10+P20*$O$10</f>
        <v>87.68</v>
      </c>
      <c r="E20" s="85">
        <v>88.8</v>
      </c>
      <c r="F20" s="85">
        <v>0.9</v>
      </c>
      <c r="G20" s="82"/>
      <c r="H20" s="55">
        <v>0.8</v>
      </c>
      <c r="I20" s="55">
        <v>100</v>
      </c>
      <c r="J20" s="55">
        <v>1</v>
      </c>
      <c r="K20" s="85">
        <v>68.180000000000007</v>
      </c>
      <c r="L20" s="55">
        <v>0.73</v>
      </c>
      <c r="M20" s="55">
        <v>24</v>
      </c>
      <c r="N20" s="86">
        <v>0.76</v>
      </c>
      <c r="O20" s="55">
        <v>0.3</v>
      </c>
      <c r="P20" s="55">
        <v>0.99</v>
      </c>
      <c r="Q20" s="54">
        <f t="shared" ref="Q20:Q26" si="0">$S$6*S20+$U$6*U20+$W$6*W20+$Y$6*Y20</f>
        <v>57.142857142857139</v>
      </c>
      <c r="R20" s="87">
        <v>1.65</v>
      </c>
      <c r="S20" s="55">
        <v>1</v>
      </c>
      <c r="T20" s="83">
        <v>168.2</v>
      </c>
      <c r="U20" s="83">
        <v>0</v>
      </c>
      <c r="V20" s="55">
        <v>0</v>
      </c>
      <c r="W20" s="55">
        <v>1</v>
      </c>
      <c r="X20" s="55">
        <v>0</v>
      </c>
      <c r="Y20" s="55">
        <v>1</v>
      </c>
      <c r="Z20" s="82"/>
      <c r="AA20" s="55" t="s">
        <v>13</v>
      </c>
      <c r="AB20" s="53">
        <f>$AD$10*AD20</f>
        <v>50</v>
      </c>
      <c r="AC20" s="85">
        <v>96.5</v>
      </c>
      <c r="AD20" s="85">
        <v>0.5</v>
      </c>
      <c r="AE20" s="53">
        <f t="shared" ref="AE20:AE27" si="1">$AG$5*AG20+$AM$5*AM20</f>
        <v>100</v>
      </c>
      <c r="AF20" s="82"/>
      <c r="AG20" s="55">
        <v>1</v>
      </c>
      <c r="AH20" s="82"/>
      <c r="AI20" s="55">
        <v>1</v>
      </c>
      <c r="AJ20" s="82"/>
      <c r="AK20" s="55" t="s">
        <v>13</v>
      </c>
      <c r="AL20" s="55">
        <v>0</v>
      </c>
      <c r="AM20" s="55">
        <v>1</v>
      </c>
      <c r="AN20" s="53">
        <f>AP20*$AP$6+AR20*$AR$6+AT20*$AT$6+AU20*$AV$6+AX20*$AX$6</f>
        <v>100</v>
      </c>
      <c r="AO20" s="85"/>
      <c r="AP20" s="85">
        <v>1</v>
      </c>
      <c r="AQ20" s="85"/>
      <c r="AR20" s="85">
        <v>1</v>
      </c>
      <c r="AS20" s="85"/>
      <c r="AT20" s="85">
        <v>1</v>
      </c>
      <c r="AU20" s="85"/>
      <c r="AV20" s="85" t="s">
        <v>13</v>
      </c>
      <c r="AW20" s="85"/>
      <c r="AX20" s="85">
        <v>1</v>
      </c>
      <c r="AY20" s="53">
        <v>100</v>
      </c>
      <c r="AZ20" s="85"/>
      <c r="BA20" s="85">
        <v>1</v>
      </c>
      <c r="BB20" s="85"/>
      <c r="BC20" s="85">
        <v>1</v>
      </c>
      <c r="BD20" s="85"/>
      <c r="BE20" s="85">
        <v>1</v>
      </c>
      <c r="BF20" s="53">
        <f>$BG$10*BH20</f>
        <v>0</v>
      </c>
      <c r="BG20" s="85">
        <v>150</v>
      </c>
      <c r="BH20" s="85">
        <v>0</v>
      </c>
    </row>
    <row r="21" spans="1:60" ht="25.5" x14ac:dyDescent="0.2">
      <c r="A21" s="88">
        <v>3</v>
      </c>
      <c r="B21" s="89" t="s">
        <v>24</v>
      </c>
      <c r="C21" s="90">
        <f t="shared" ref="C21:C24" si="2">$E$12*D21+$R$12*Q21+$AF$12*AE21+$AO$12*AN21</f>
        <v>99.215999999999994</v>
      </c>
      <c r="D21" s="54">
        <f t="shared" ref="D21:D23" si="3">F21*$E$10+H21*$G$10+J21*$I$10+L21*$K$10+N21*$M$10+P21*$O$10</f>
        <v>97.200000000000017</v>
      </c>
      <c r="E21" s="85">
        <v>88.8</v>
      </c>
      <c r="F21" s="85">
        <v>0.9</v>
      </c>
      <c r="G21" s="82"/>
      <c r="H21" s="55">
        <v>1</v>
      </c>
      <c r="I21" s="55">
        <v>100</v>
      </c>
      <c r="J21" s="55">
        <v>1</v>
      </c>
      <c r="K21" s="85">
        <v>97.8</v>
      </c>
      <c r="L21" s="55">
        <v>0.98</v>
      </c>
      <c r="M21" s="55">
        <v>3</v>
      </c>
      <c r="N21" s="86">
        <v>0.97</v>
      </c>
      <c r="O21" s="55">
        <v>0.45</v>
      </c>
      <c r="P21" s="55">
        <v>0.99</v>
      </c>
      <c r="Q21" s="54">
        <f t="shared" si="0"/>
        <v>99.999999999999972</v>
      </c>
      <c r="R21" s="87">
        <v>0.49</v>
      </c>
      <c r="S21" s="55">
        <v>1</v>
      </c>
      <c r="T21" s="83">
        <v>12</v>
      </c>
      <c r="U21" s="83">
        <v>1</v>
      </c>
      <c r="V21" s="55">
        <v>0</v>
      </c>
      <c r="W21" s="55">
        <v>1</v>
      </c>
      <c r="X21" s="55">
        <v>0</v>
      </c>
      <c r="Y21" s="55">
        <v>1</v>
      </c>
      <c r="Z21" s="82"/>
      <c r="AA21" s="55" t="s">
        <v>13</v>
      </c>
      <c r="AB21" s="53" t="s">
        <v>13</v>
      </c>
      <c r="AC21" s="85"/>
      <c r="AD21" s="85" t="s">
        <v>13</v>
      </c>
      <c r="AE21" s="53">
        <f t="shared" si="1"/>
        <v>100</v>
      </c>
      <c r="AF21" s="82"/>
      <c r="AG21" s="55">
        <v>1</v>
      </c>
      <c r="AH21" s="82"/>
      <c r="AI21" s="55">
        <v>1</v>
      </c>
      <c r="AJ21" s="82"/>
      <c r="AK21" s="55" t="s">
        <v>13</v>
      </c>
      <c r="AL21" s="55">
        <v>0</v>
      </c>
      <c r="AM21" s="55">
        <v>1</v>
      </c>
      <c r="AN21" s="53">
        <f>AP21*$AO$10+AR21*$AQ$10+AT21*$AS$10+AV21*$AU$10+AX21*$AW$10</f>
        <v>100</v>
      </c>
      <c r="AO21" s="85"/>
      <c r="AP21" s="85">
        <v>1</v>
      </c>
      <c r="AQ21" s="85"/>
      <c r="AR21" s="85">
        <v>1</v>
      </c>
      <c r="AS21" s="85"/>
      <c r="AT21" s="85">
        <v>1</v>
      </c>
      <c r="AU21" s="85"/>
      <c r="AV21" s="85">
        <v>1</v>
      </c>
      <c r="AW21" s="85"/>
      <c r="AX21" s="85">
        <v>1</v>
      </c>
      <c r="AY21" s="53">
        <v>100</v>
      </c>
      <c r="AZ21" s="85"/>
      <c r="BA21" s="85">
        <v>1</v>
      </c>
      <c r="BB21" s="85"/>
      <c r="BC21" s="85">
        <v>1</v>
      </c>
      <c r="BD21" s="85"/>
      <c r="BE21" s="85">
        <v>1</v>
      </c>
      <c r="BF21" s="53" t="s">
        <v>13</v>
      </c>
      <c r="BG21" s="85"/>
      <c r="BH21" s="85" t="s">
        <v>13</v>
      </c>
    </row>
    <row r="22" spans="1:60" ht="25.5" x14ac:dyDescent="0.2">
      <c r="A22" s="88">
        <v>4</v>
      </c>
      <c r="B22" s="89" t="s">
        <v>11</v>
      </c>
      <c r="C22" s="90">
        <f t="shared" si="2"/>
        <v>99.098399999999984</v>
      </c>
      <c r="D22" s="54">
        <f t="shared" si="3"/>
        <v>96.78</v>
      </c>
      <c r="E22" s="85">
        <v>88.8</v>
      </c>
      <c r="F22" s="85">
        <v>0.9</v>
      </c>
      <c r="G22" s="82"/>
      <c r="H22" s="55">
        <v>1</v>
      </c>
      <c r="I22" s="55">
        <v>100</v>
      </c>
      <c r="J22" s="55">
        <v>1</v>
      </c>
      <c r="K22" s="85">
        <v>95.97</v>
      </c>
      <c r="L22" s="55">
        <v>0.96</v>
      </c>
      <c r="M22" s="55">
        <v>3</v>
      </c>
      <c r="N22" s="86">
        <v>0.97</v>
      </c>
      <c r="O22" s="55">
        <v>0.05</v>
      </c>
      <c r="P22" s="55">
        <v>0.99</v>
      </c>
      <c r="Q22" s="54">
        <f t="shared" si="0"/>
        <v>99.999999999999972</v>
      </c>
      <c r="R22" s="87">
        <v>0.109</v>
      </c>
      <c r="S22" s="55">
        <v>1</v>
      </c>
      <c r="T22" s="83">
        <v>-48.2</v>
      </c>
      <c r="U22" s="83">
        <v>1</v>
      </c>
      <c r="V22" s="55">
        <v>0</v>
      </c>
      <c r="W22" s="55">
        <v>1</v>
      </c>
      <c r="X22" s="55">
        <v>0</v>
      </c>
      <c r="Y22" s="55">
        <v>1</v>
      </c>
      <c r="Z22" s="82"/>
      <c r="AA22" s="55" t="s">
        <v>13</v>
      </c>
      <c r="AB22" s="53" t="s">
        <v>13</v>
      </c>
      <c r="AC22" s="85"/>
      <c r="AD22" s="85" t="s">
        <v>13</v>
      </c>
      <c r="AE22" s="53">
        <f t="shared" si="1"/>
        <v>100</v>
      </c>
      <c r="AF22" s="82"/>
      <c r="AG22" s="55">
        <v>1</v>
      </c>
      <c r="AH22" s="82"/>
      <c r="AI22" s="55">
        <v>1</v>
      </c>
      <c r="AJ22" s="82"/>
      <c r="AK22" s="55" t="s">
        <v>13</v>
      </c>
      <c r="AL22" s="55">
        <v>0</v>
      </c>
      <c r="AM22" s="55">
        <v>1</v>
      </c>
      <c r="AN22" s="53">
        <f>AP22*$AO$10+AR22*$AQ$10+AT22*$AS$10+AV22*$AU$10+AX22*$AW$10</f>
        <v>100</v>
      </c>
      <c r="AO22" s="85"/>
      <c r="AP22" s="85">
        <v>1</v>
      </c>
      <c r="AQ22" s="85"/>
      <c r="AR22" s="85">
        <v>1</v>
      </c>
      <c r="AS22" s="85"/>
      <c r="AT22" s="85">
        <v>1</v>
      </c>
      <c r="AU22" s="85"/>
      <c r="AV22" s="85">
        <v>1</v>
      </c>
      <c r="AW22" s="85"/>
      <c r="AX22" s="85">
        <v>1</v>
      </c>
      <c r="AY22" s="53">
        <v>100</v>
      </c>
      <c r="AZ22" s="85"/>
      <c r="BA22" s="85">
        <v>1</v>
      </c>
      <c r="BB22" s="85"/>
      <c r="BC22" s="85">
        <v>1</v>
      </c>
      <c r="BD22" s="85"/>
      <c r="BE22" s="85">
        <v>1</v>
      </c>
      <c r="BF22" s="53">
        <f>$BG$10*BH22</f>
        <v>0</v>
      </c>
      <c r="BG22" s="85">
        <v>176.4</v>
      </c>
      <c r="BH22" s="85">
        <v>0</v>
      </c>
    </row>
    <row r="23" spans="1:60" ht="25.5" x14ac:dyDescent="0.2">
      <c r="A23" s="88">
        <v>5</v>
      </c>
      <c r="B23" s="89" t="s">
        <v>25</v>
      </c>
      <c r="C23" s="90">
        <f t="shared" si="2"/>
        <v>98.78479999999999</v>
      </c>
      <c r="D23" s="54">
        <f t="shared" si="3"/>
        <v>95.660000000000025</v>
      </c>
      <c r="E23" s="85">
        <v>88.8</v>
      </c>
      <c r="F23" s="85">
        <v>0.9</v>
      </c>
      <c r="G23" s="82"/>
      <c r="H23" s="55">
        <v>1</v>
      </c>
      <c r="I23" s="55">
        <v>100</v>
      </c>
      <c r="J23" s="55">
        <v>1</v>
      </c>
      <c r="K23" s="85">
        <v>91.5</v>
      </c>
      <c r="L23" s="55">
        <v>0.9</v>
      </c>
      <c r="M23" s="55">
        <v>1</v>
      </c>
      <c r="N23" s="86">
        <v>0.99</v>
      </c>
      <c r="O23" s="55">
        <v>0</v>
      </c>
      <c r="P23" s="55">
        <v>0.99</v>
      </c>
      <c r="Q23" s="54">
        <f t="shared" si="0"/>
        <v>99.999999999999972</v>
      </c>
      <c r="R23" s="87">
        <v>6.0000000000000001E-3</v>
      </c>
      <c r="S23" s="55">
        <v>1</v>
      </c>
      <c r="T23" s="83">
        <v>-0.5</v>
      </c>
      <c r="U23" s="83">
        <v>1</v>
      </c>
      <c r="V23" s="55">
        <v>0</v>
      </c>
      <c r="W23" s="55">
        <v>1</v>
      </c>
      <c r="X23" s="55">
        <v>0</v>
      </c>
      <c r="Y23" s="55">
        <v>1</v>
      </c>
      <c r="Z23" s="82"/>
      <c r="AA23" s="55" t="s">
        <v>13</v>
      </c>
      <c r="AB23" s="53" t="s">
        <v>13</v>
      </c>
      <c r="AC23" s="85"/>
      <c r="AD23" s="85" t="s">
        <v>13</v>
      </c>
      <c r="AE23" s="53">
        <f t="shared" si="1"/>
        <v>100</v>
      </c>
      <c r="AF23" s="82"/>
      <c r="AG23" s="55">
        <v>1</v>
      </c>
      <c r="AH23" s="82"/>
      <c r="AI23" s="55">
        <v>1</v>
      </c>
      <c r="AJ23" s="82"/>
      <c r="AK23" s="55" t="s">
        <v>13</v>
      </c>
      <c r="AL23" s="55">
        <v>0</v>
      </c>
      <c r="AM23" s="55">
        <v>1</v>
      </c>
      <c r="AN23" s="53">
        <f>AP23*$AO$10+AR23*$AQ$10+AT23*$AS$10+AV23*$AU$10+AX23*$AW$10</f>
        <v>100</v>
      </c>
      <c r="AO23" s="85"/>
      <c r="AP23" s="85">
        <v>1</v>
      </c>
      <c r="AQ23" s="85"/>
      <c r="AR23" s="85">
        <v>1</v>
      </c>
      <c r="AS23" s="85"/>
      <c r="AT23" s="85">
        <v>1</v>
      </c>
      <c r="AU23" s="85"/>
      <c r="AV23" s="85">
        <v>1</v>
      </c>
      <c r="AW23" s="85"/>
      <c r="AX23" s="85">
        <v>1</v>
      </c>
      <c r="AY23" s="53">
        <v>100</v>
      </c>
      <c r="AZ23" s="85"/>
      <c r="BA23" s="85">
        <v>1</v>
      </c>
      <c r="BB23" s="85"/>
      <c r="BC23" s="85">
        <v>1</v>
      </c>
      <c r="BD23" s="85"/>
      <c r="BE23" s="85">
        <v>1</v>
      </c>
      <c r="BF23" s="53" t="s">
        <v>13</v>
      </c>
      <c r="BG23" s="85"/>
      <c r="BH23" s="85" t="s">
        <v>13</v>
      </c>
    </row>
    <row r="24" spans="1:60" ht="25.5" x14ac:dyDescent="0.2">
      <c r="A24" s="88">
        <v>6</v>
      </c>
      <c r="B24" s="89" t="s">
        <v>22</v>
      </c>
      <c r="C24" s="90">
        <f t="shared" si="2"/>
        <v>98.406075949367079</v>
      </c>
      <c r="D24" s="54">
        <f>$F$9*F24+$H$9*H24+$J$9*J24+$N$9*N24+$P$9*P24</f>
        <v>97.164556962025316</v>
      </c>
      <c r="E24" s="85">
        <v>88.8</v>
      </c>
      <c r="F24" s="85">
        <v>0.9</v>
      </c>
      <c r="G24" s="82"/>
      <c r="H24" s="55">
        <v>1</v>
      </c>
      <c r="I24" s="55">
        <v>100</v>
      </c>
      <c r="J24" s="55">
        <v>1</v>
      </c>
      <c r="K24" s="82"/>
      <c r="L24" s="55" t="s">
        <v>13</v>
      </c>
      <c r="M24" s="55">
        <v>1</v>
      </c>
      <c r="N24" s="86">
        <v>0.98</v>
      </c>
      <c r="O24" s="55">
        <v>0</v>
      </c>
      <c r="P24" s="55">
        <v>1</v>
      </c>
      <c r="Q24" s="54">
        <f t="shared" si="0"/>
        <v>97.142857142857139</v>
      </c>
      <c r="R24" s="87">
        <v>7.01</v>
      </c>
      <c r="S24" s="55">
        <v>0.9</v>
      </c>
      <c r="T24" s="83">
        <v>63.3</v>
      </c>
      <c r="U24" s="83">
        <v>1</v>
      </c>
      <c r="V24" s="55">
        <v>0</v>
      </c>
      <c r="W24" s="55">
        <v>1</v>
      </c>
      <c r="X24" s="55">
        <v>0</v>
      </c>
      <c r="Y24" s="55">
        <v>1</v>
      </c>
      <c r="Z24" s="82"/>
      <c r="AA24" s="55" t="s">
        <v>13</v>
      </c>
      <c r="AB24" s="53" t="s">
        <v>13</v>
      </c>
      <c r="AC24" s="85"/>
      <c r="AD24" s="85" t="s">
        <v>13</v>
      </c>
      <c r="AE24" s="53">
        <f t="shared" si="1"/>
        <v>100</v>
      </c>
      <c r="AF24" s="82"/>
      <c r="AG24" s="55">
        <v>1</v>
      </c>
      <c r="AH24" s="82"/>
      <c r="AI24" s="55" t="s">
        <v>13</v>
      </c>
      <c r="AJ24" s="82"/>
      <c r="AK24" s="55" t="s">
        <v>13</v>
      </c>
      <c r="AL24" s="55">
        <v>0</v>
      </c>
      <c r="AM24" s="55">
        <v>1</v>
      </c>
      <c r="AN24" s="53">
        <f t="shared" ref="AN24:AN27" si="4">AP24*$AP$6+AR24*$AR$6+AT24*$AT$6+AU24*$AV$6+AX24*$AX$6</f>
        <v>100</v>
      </c>
      <c r="AO24" s="85"/>
      <c r="AP24" s="85">
        <v>1</v>
      </c>
      <c r="AQ24" s="85"/>
      <c r="AR24" s="85">
        <v>1</v>
      </c>
      <c r="AS24" s="85"/>
      <c r="AT24" s="85">
        <v>1</v>
      </c>
      <c r="AU24" s="85"/>
      <c r="AV24" s="85" t="s">
        <v>13</v>
      </c>
      <c r="AW24" s="85"/>
      <c r="AX24" s="85">
        <v>1</v>
      </c>
      <c r="AY24" s="53">
        <v>100</v>
      </c>
      <c r="AZ24" s="85"/>
      <c r="BA24" s="85">
        <v>1</v>
      </c>
      <c r="BB24" s="85"/>
      <c r="BC24" s="85">
        <v>1</v>
      </c>
      <c r="BD24" s="85"/>
      <c r="BE24" s="85">
        <v>1</v>
      </c>
      <c r="BF24" s="53">
        <f t="shared" ref="BF24:BF25" si="5">$BG$10*BH24</f>
        <v>100</v>
      </c>
      <c r="BG24" s="85">
        <v>-31.8</v>
      </c>
      <c r="BH24" s="85">
        <v>1</v>
      </c>
    </row>
    <row r="25" spans="1:60" ht="25.5" x14ac:dyDescent="0.2">
      <c r="A25" s="88">
        <v>7</v>
      </c>
      <c r="B25" s="89" t="s">
        <v>26</v>
      </c>
      <c r="C25" s="90">
        <f>$E$12*D25+$R$12*Q25+$AF$12*AE25+$AO$12*AN25</f>
        <v>85.511898734177208</v>
      </c>
      <c r="D25" s="54">
        <f>$F$9*F25+$H$9*H25+$J$9*J25+$N$9*N25+$P$9*P25</f>
        <v>78.113924050632917</v>
      </c>
      <c r="E25" s="85">
        <v>88.8</v>
      </c>
      <c r="F25" s="85">
        <v>0.9</v>
      </c>
      <c r="G25" s="82"/>
      <c r="H25" s="55">
        <v>0</v>
      </c>
      <c r="I25" s="55">
        <v>100</v>
      </c>
      <c r="J25" s="55">
        <v>1</v>
      </c>
      <c r="K25" s="82"/>
      <c r="L25" s="55" t="s">
        <v>13</v>
      </c>
      <c r="M25" s="55">
        <v>16</v>
      </c>
      <c r="N25" s="86">
        <v>0.84</v>
      </c>
      <c r="O25" s="55">
        <v>0.2</v>
      </c>
      <c r="P25" s="55">
        <v>0.99</v>
      </c>
      <c r="Q25" s="54">
        <f t="shared" si="0"/>
        <v>70.142857142857139</v>
      </c>
      <c r="R25" s="87">
        <v>35</v>
      </c>
      <c r="S25" s="55">
        <v>0</v>
      </c>
      <c r="T25" s="83">
        <v>60.2</v>
      </c>
      <c r="U25" s="83">
        <v>0.97</v>
      </c>
      <c r="V25" s="55">
        <v>0</v>
      </c>
      <c r="W25" s="55">
        <v>1</v>
      </c>
      <c r="X25" s="55">
        <v>0</v>
      </c>
      <c r="Y25" s="55">
        <v>1</v>
      </c>
      <c r="Z25" s="82"/>
      <c r="AA25" s="55" t="s">
        <v>13</v>
      </c>
      <c r="AB25" s="53" t="s">
        <v>13</v>
      </c>
      <c r="AC25" s="85"/>
      <c r="AD25" s="85" t="s">
        <v>13</v>
      </c>
      <c r="AE25" s="53">
        <f t="shared" si="1"/>
        <v>100</v>
      </c>
      <c r="AF25" s="82"/>
      <c r="AG25" s="55">
        <v>1</v>
      </c>
      <c r="AH25" s="82"/>
      <c r="AI25" s="55" t="s">
        <v>13</v>
      </c>
      <c r="AJ25" s="82"/>
      <c r="AK25" s="55" t="s">
        <v>13</v>
      </c>
      <c r="AL25" s="55">
        <v>0</v>
      </c>
      <c r="AM25" s="55">
        <v>1</v>
      </c>
      <c r="AN25" s="53">
        <f t="shared" si="4"/>
        <v>100</v>
      </c>
      <c r="AO25" s="85"/>
      <c r="AP25" s="85">
        <v>1</v>
      </c>
      <c r="AQ25" s="85"/>
      <c r="AR25" s="85">
        <v>1</v>
      </c>
      <c r="AS25" s="85"/>
      <c r="AT25" s="85">
        <v>1</v>
      </c>
      <c r="AU25" s="85"/>
      <c r="AV25" s="85" t="s">
        <v>13</v>
      </c>
      <c r="AW25" s="85"/>
      <c r="AX25" s="85">
        <v>1</v>
      </c>
      <c r="AY25" s="53">
        <v>100</v>
      </c>
      <c r="AZ25" s="85"/>
      <c r="BA25" s="85">
        <v>1</v>
      </c>
      <c r="BB25" s="85"/>
      <c r="BC25" s="85">
        <v>1</v>
      </c>
      <c r="BD25" s="85"/>
      <c r="BE25" s="85">
        <v>1</v>
      </c>
      <c r="BF25" s="53">
        <f t="shared" si="5"/>
        <v>0</v>
      </c>
      <c r="BG25" s="85">
        <v>12.9</v>
      </c>
      <c r="BH25" s="85">
        <v>0</v>
      </c>
    </row>
    <row r="26" spans="1:60" x14ac:dyDescent="0.2">
      <c r="A26" s="88">
        <v>8</v>
      </c>
      <c r="B26" s="89" t="s">
        <v>63</v>
      </c>
      <c r="C26" s="90">
        <f>$E$11*D26+$R$11*Q26</f>
        <v>87.448275862068954</v>
      </c>
      <c r="D26" s="54">
        <f>H7*H26+J7*J26+N7*N26+P7*P26</f>
        <v>74.896551724137936</v>
      </c>
      <c r="E26" s="85">
        <v>88.8</v>
      </c>
      <c r="F26" s="85">
        <v>0.9</v>
      </c>
      <c r="G26" s="82"/>
      <c r="H26" s="55">
        <v>0</v>
      </c>
      <c r="I26" s="55">
        <v>100</v>
      </c>
      <c r="J26" s="55">
        <v>1</v>
      </c>
      <c r="K26" s="82"/>
      <c r="L26" s="55" t="s">
        <v>13</v>
      </c>
      <c r="M26" s="55">
        <v>0</v>
      </c>
      <c r="N26" s="86">
        <v>1</v>
      </c>
      <c r="O26" s="55">
        <v>7.6</v>
      </c>
      <c r="P26" s="55">
        <v>0.92</v>
      </c>
      <c r="Q26" s="54">
        <f t="shared" si="0"/>
        <v>99.999999999999972</v>
      </c>
      <c r="R26" s="87">
        <v>0</v>
      </c>
      <c r="S26" s="55">
        <v>1</v>
      </c>
      <c r="T26" s="83">
        <v>94.6</v>
      </c>
      <c r="U26" s="83">
        <v>1</v>
      </c>
      <c r="V26" s="55">
        <v>0</v>
      </c>
      <c r="W26" s="55">
        <v>1</v>
      </c>
      <c r="X26" s="55">
        <v>0</v>
      </c>
      <c r="Y26" s="55">
        <v>1</v>
      </c>
      <c r="Z26" s="82"/>
      <c r="AA26" s="55" t="s">
        <v>13</v>
      </c>
      <c r="AB26" s="53" t="s">
        <v>13</v>
      </c>
      <c r="AC26" s="85"/>
      <c r="AD26" s="85" t="s">
        <v>13</v>
      </c>
      <c r="AE26" s="53">
        <f t="shared" si="1"/>
        <v>100</v>
      </c>
      <c r="AF26" s="82"/>
      <c r="AG26" s="55">
        <v>1</v>
      </c>
      <c r="AH26" s="82"/>
      <c r="AI26" s="55" t="s">
        <v>13</v>
      </c>
      <c r="AJ26" s="82"/>
      <c r="AK26" s="55" t="s">
        <v>13</v>
      </c>
      <c r="AL26" s="55">
        <v>0</v>
      </c>
      <c r="AM26" s="55">
        <v>1</v>
      </c>
      <c r="AN26" s="53">
        <f t="shared" si="4"/>
        <v>100</v>
      </c>
      <c r="AO26" s="85"/>
      <c r="AP26" s="85">
        <v>1</v>
      </c>
      <c r="AQ26" s="85"/>
      <c r="AR26" s="85">
        <v>1</v>
      </c>
      <c r="AS26" s="85"/>
      <c r="AT26" s="85">
        <v>1</v>
      </c>
      <c r="AU26" s="85"/>
      <c r="AV26" s="85" t="s">
        <v>13</v>
      </c>
      <c r="AW26" s="85"/>
      <c r="AX26" s="85">
        <v>1</v>
      </c>
      <c r="AY26" s="53">
        <v>100</v>
      </c>
      <c r="AZ26" s="85"/>
      <c r="BA26" s="85">
        <v>1</v>
      </c>
      <c r="BB26" s="85"/>
      <c r="BC26" s="85">
        <v>1</v>
      </c>
      <c r="BD26" s="85"/>
      <c r="BE26" s="85">
        <v>1</v>
      </c>
      <c r="BF26" s="53" t="s">
        <v>13</v>
      </c>
      <c r="BG26" s="85"/>
      <c r="BH26" s="85" t="s">
        <v>13</v>
      </c>
    </row>
    <row r="27" spans="1:60" x14ac:dyDescent="0.2">
      <c r="A27" s="88">
        <v>9</v>
      </c>
      <c r="B27" s="89" t="s">
        <v>27</v>
      </c>
      <c r="C27" s="90">
        <f>$E$11*D27+$R$11*Q27</f>
        <v>76.956043956043956</v>
      </c>
      <c r="D27" s="54">
        <f>F8*F27+H8*H27+J8*J27</f>
        <v>96.769230769230774</v>
      </c>
      <c r="E27" s="85">
        <v>88.8</v>
      </c>
      <c r="F27" s="85">
        <v>0.9</v>
      </c>
      <c r="G27" s="82"/>
      <c r="H27" s="55">
        <v>1</v>
      </c>
      <c r="I27" s="55">
        <v>100</v>
      </c>
      <c r="J27" s="55">
        <v>1</v>
      </c>
      <c r="K27" s="82"/>
      <c r="L27" s="55" t="s">
        <v>13</v>
      </c>
      <c r="M27" s="55">
        <v>0</v>
      </c>
      <c r="N27" s="86">
        <v>1</v>
      </c>
      <c r="O27" s="55">
        <v>0.99</v>
      </c>
      <c r="P27" s="55">
        <v>0.99</v>
      </c>
      <c r="Q27" s="54">
        <f>$S$6*S27+$U$6*U27+$W$6*W27+$Y$6*Y27</f>
        <v>57.142857142857139</v>
      </c>
      <c r="R27" s="87">
        <v>2.1</v>
      </c>
      <c r="S27" s="55">
        <v>1</v>
      </c>
      <c r="T27" s="83">
        <v>124.3</v>
      </c>
      <c r="U27" s="83">
        <v>0</v>
      </c>
      <c r="V27" s="55">
        <v>0</v>
      </c>
      <c r="W27" s="55">
        <v>1</v>
      </c>
      <c r="X27" s="55">
        <v>0</v>
      </c>
      <c r="Y27" s="55">
        <v>1</v>
      </c>
      <c r="Z27" s="82"/>
      <c r="AA27" s="55" t="s">
        <v>13</v>
      </c>
      <c r="AB27" s="53" t="s">
        <v>13</v>
      </c>
      <c r="AC27" s="85"/>
      <c r="AD27" s="85" t="s">
        <v>13</v>
      </c>
      <c r="AE27" s="53">
        <f t="shared" si="1"/>
        <v>100</v>
      </c>
      <c r="AF27" s="82"/>
      <c r="AG27" s="55">
        <v>1</v>
      </c>
      <c r="AH27" s="82"/>
      <c r="AI27" s="55" t="s">
        <v>13</v>
      </c>
      <c r="AJ27" s="82"/>
      <c r="AK27" s="55" t="s">
        <v>13</v>
      </c>
      <c r="AL27" s="55">
        <v>0</v>
      </c>
      <c r="AM27" s="55">
        <v>1</v>
      </c>
      <c r="AN27" s="53">
        <f t="shared" si="4"/>
        <v>100</v>
      </c>
      <c r="AO27" s="85"/>
      <c r="AP27" s="85">
        <v>1</v>
      </c>
      <c r="AQ27" s="85"/>
      <c r="AR27" s="85">
        <v>1</v>
      </c>
      <c r="AS27" s="85"/>
      <c r="AT27" s="85">
        <v>1</v>
      </c>
      <c r="AU27" s="85"/>
      <c r="AV27" s="85" t="s">
        <v>13</v>
      </c>
      <c r="AW27" s="85"/>
      <c r="AX27" s="85">
        <v>1</v>
      </c>
      <c r="AY27" s="53">
        <v>100</v>
      </c>
      <c r="AZ27" s="85"/>
      <c r="BA27" s="85">
        <v>1</v>
      </c>
      <c r="BB27" s="85"/>
      <c r="BC27" s="85">
        <v>1</v>
      </c>
      <c r="BD27" s="85"/>
      <c r="BE27" s="85">
        <v>1</v>
      </c>
      <c r="BF27" s="53" t="s">
        <v>13</v>
      </c>
      <c r="BG27" s="85"/>
      <c r="BH27" s="85" t="s">
        <v>13</v>
      </c>
    </row>
    <row r="28" spans="1:60" s="3" customFormat="1" x14ac:dyDescent="0.2">
      <c r="A28" s="94"/>
      <c r="B28" s="95"/>
      <c r="C28" s="91"/>
      <c r="D28" s="92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92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93"/>
      <c r="AC28" s="85"/>
      <c r="AD28" s="85"/>
      <c r="AE28" s="93"/>
      <c r="AF28" s="85"/>
      <c r="AG28" s="85"/>
      <c r="AH28" s="85"/>
      <c r="AI28" s="85"/>
      <c r="AJ28" s="85"/>
      <c r="AK28" s="85"/>
      <c r="AL28" s="85"/>
      <c r="AM28" s="85"/>
      <c r="AN28" s="93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93"/>
      <c r="AZ28" s="85"/>
      <c r="BA28" s="85"/>
      <c r="BB28" s="85"/>
      <c r="BC28" s="85"/>
      <c r="BD28" s="85"/>
      <c r="BE28" s="85"/>
      <c r="BF28" s="93"/>
      <c r="BG28" s="85"/>
      <c r="BH28" s="85"/>
    </row>
    <row r="29" spans="1:60" s="25" customFormat="1" x14ac:dyDescent="0.2">
      <c r="A29" s="36"/>
      <c r="B29" s="20" t="s">
        <v>8</v>
      </c>
      <c r="C29" s="37">
        <f>SUM(C19:C27)/9</f>
        <v>90.303630345630467</v>
      </c>
      <c r="D29" s="37">
        <f>SUM(D19:D27)/9</f>
        <v>91.269868940894696</v>
      </c>
      <c r="E29" s="37"/>
      <c r="F29" s="37">
        <f>SUM(F19:F27)/9</f>
        <v>0.90000000000000013</v>
      </c>
      <c r="G29" s="37"/>
      <c r="H29" s="84">
        <f>SUM(H19:H27)/9</f>
        <v>0.75555555555555554</v>
      </c>
      <c r="I29" s="37"/>
      <c r="J29" s="37">
        <f>SUM(J19:J27)/9</f>
        <v>1</v>
      </c>
      <c r="K29" s="37"/>
      <c r="L29" s="37">
        <f>SUM(L19:L27)/4</f>
        <v>0.89249999999999996</v>
      </c>
      <c r="M29" s="37">
        <f>SUM(M19:M26)</f>
        <v>50</v>
      </c>
      <c r="N29" s="37">
        <f>SUM(N19:N27)/9</f>
        <v>0.94333333333333336</v>
      </c>
      <c r="O29" s="37"/>
      <c r="P29" s="37">
        <f>SUM(P19:P27)/9</f>
        <v>0.98444444444444434</v>
      </c>
      <c r="Q29" s="54">
        <f>SUM(Q19:Q27)/9</f>
        <v>86.809523809523796</v>
      </c>
      <c r="R29" s="37"/>
      <c r="S29" s="37">
        <f>SUM(S19:S27)/9</f>
        <v>0.87666666666666671</v>
      </c>
      <c r="T29" s="37"/>
      <c r="U29" s="37">
        <f>SUM(U19:U27)/8</f>
        <v>0.87124999999999997</v>
      </c>
      <c r="V29" s="37"/>
      <c r="W29" s="37">
        <f>SUM(W19:W26)/7</f>
        <v>1.1428571428571428</v>
      </c>
      <c r="X29" s="37"/>
      <c r="Y29" s="37">
        <f>SUM(Y19:Y26)/7</f>
        <v>1.1428571428571428</v>
      </c>
      <c r="Z29" s="37">
        <f>SUM(Z19:Z26)/4</f>
        <v>0</v>
      </c>
      <c r="AA29" s="37">
        <f>SUM(AA19:AA27)/3</f>
        <v>0</v>
      </c>
      <c r="AB29" s="37">
        <f>SUM(AB19:AB26)/2</f>
        <v>25</v>
      </c>
      <c r="AC29" s="37">
        <f>SUM(AC19:AC26)/4</f>
        <v>24.125</v>
      </c>
      <c r="AD29" s="37">
        <f>SUM(AD19:AD26)/1</f>
        <v>0.5</v>
      </c>
      <c r="AE29" s="37">
        <f>SUM(AE19:AE26)/8</f>
        <v>100</v>
      </c>
      <c r="AF29" s="37"/>
      <c r="AG29" s="37">
        <f>SUM(AG19:AG25)/7</f>
        <v>1</v>
      </c>
      <c r="AH29" s="37"/>
      <c r="AI29" s="37">
        <f>SUM(AI20:AI23)/4</f>
        <v>1</v>
      </c>
      <c r="AJ29" s="37"/>
      <c r="AK29" s="84" t="s">
        <v>13</v>
      </c>
      <c r="AL29" s="37"/>
      <c r="AM29" s="37">
        <f t="shared" ref="AM29:AU29" si="6">SUM(AM19:AM26)/7</f>
        <v>1.1428571428571428</v>
      </c>
      <c r="AN29" s="37">
        <f>SUM(AN19:AN27)/9</f>
        <v>100</v>
      </c>
      <c r="AO29" s="37">
        <f t="shared" si="6"/>
        <v>0</v>
      </c>
      <c r="AP29" s="37">
        <f>SUM(AP19:AP27)/9</f>
        <v>1</v>
      </c>
      <c r="AQ29" s="37">
        <f t="shared" si="6"/>
        <v>0</v>
      </c>
      <c r="AR29" s="37">
        <f>SUM(AR19:AR27)/9</f>
        <v>1</v>
      </c>
      <c r="AS29" s="37">
        <f t="shared" si="6"/>
        <v>0</v>
      </c>
      <c r="AT29" s="37">
        <f>SUM(AT19:AT27)/9</f>
        <v>1</v>
      </c>
      <c r="AU29" s="37">
        <f t="shared" si="6"/>
        <v>0</v>
      </c>
      <c r="AV29" s="37">
        <f>SUM(AV19:AV27)/9</f>
        <v>0.33333333333333331</v>
      </c>
      <c r="AW29" s="37">
        <f>SUM(AW19:AW26)/7</f>
        <v>0</v>
      </c>
      <c r="AX29" s="37">
        <f>SUM(AX19:AX27)/9</f>
        <v>1</v>
      </c>
      <c r="AY29" s="53">
        <f>SUM(AY19:AY26)/9</f>
        <v>88.888888888888886</v>
      </c>
      <c r="AZ29" s="53"/>
      <c r="BA29" s="53" t="s">
        <v>13</v>
      </c>
      <c r="BB29" s="53"/>
      <c r="BC29" s="53" t="s">
        <v>13</v>
      </c>
      <c r="BD29" s="53"/>
      <c r="BE29" s="53" t="s">
        <v>13</v>
      </c>
      <c r="BF29" s="37">
        <f>SUM(BF19:BF26)/4</f>
        <v>25</v>
      </c>
      <c r="BG29" s="37"/>
      <c r="BH29" s="37">
        <f>SUM(BH19:BH26)/4</f>
        <v>0.25</v>
      </c>
    </row>
    <row r="31" spans="1:60" ht="18.75" hidden="1" x14ac:dyDescent="0.3">
      <c r="B31" s="69" t="s">
        <v>28</v>
      </c>
    </row>
    <row r="33" spans="13:14" x14ac:dyDescent="0.2">
      <c r="M33" s="45"/>
      <c r="N33" s="45"/>
    </row>
  </sheetData>
  <autoFilter ref="A18:BH29"/>
  <customSheetViews>
    <customSheetView guid="{B7DCA9C7-B881-464C-A39D-8621AE9C5C77}" scale="85" showPageBreaks="1" fitToPage="1" printArea="1" showAutoFilter="1" hiddenRows="1" topLeftCell="E1">
      <selection sqref="A1:P1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4" fitToWidth="4" fitToHeight="6" orientation="landscape" r:id="rId1"/>
      <autoFilter ref="A17:BH27"/>
    </customSheetView>
    <customSheetView guid="{80B2710B-D3F5-43D2-8439-69E9E7739144}" showPageBreaks="1" fitToPage="1" printArea="1" showAutoFilter="1" topLeftCell="A8">
      <pane xSplit="2" ySplit="2" topLeftCell="D10" activePane="bottomRight" state="frozen"/>
      <selection pane="bottomRight" activeCell="O16" sqref="O16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3" fitToWidth="4" fitToHeight="6" orientation="landscape" r:id="rId2"/>
      <autoFilter ref="A13:BH23"/>
    </customSheetView>
    <customSheetView guid="{020C4E22-52F7-48C5-9928-B1D67DF26833}" showPageBreaks="1" fitToPage="1" printArea="1" showAutoFilter="1" topLeftCell="B4">
      <pane xSplit="1" ySplit="4" topLeftCell="AK11" activePane="bottomRight" state="frozen"/>
      <selection pane="bottomRight" activeCell="AN11" sqref="AN11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3" fitToWidth="4" fitToHeight="6" orientation="landscape" r:id="rId3"/>
      <autoFilter ref="A13:BH23"/>
    </customSheetView>
    <customSheetView guid="{7FA05F01-3585-447E-B076-AD247511947B}" showPageBreaks="1" fitToPage="1" printArea="1" showAutoFilter="1" hiddenRows="1" topLeftCell="A2">
      <pane xSplit="2" ySplit="11" topLeftCell="C13" activePane="bottomRight" state="frozen"/>
      <selection pane="bottomRight" activeCell="I29" sqref="I29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3" fitToWidth="4" fitToHeight="6" orientation="landscape" r:id="rId4"/>
      <autoFilter ref="A13:BH23"/>
    </customSheetView>
    <customSheetView guid="{F04ADC85-DEDA-4321-80C0-69D0F941FB3E}" showPageBreaks="1" fitToPage="1" printArea="1" showAutoFilter="1" topLeftCell="A8">
      <pane xSplit="2" ySplit="2" topLeftCell="C10" activePane="bottomRight" state="frozen"/>
      <selection pane="bottomRight" activeCell="P16" sqref="P16:Q16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3" fitToWidth="4" fitToHeight="6" orientation="landscape" r:id="rId5"/>
      <autoFilter ref="A13:BH23"/>
    </customSheetView>
    <customSheetView guid="{E5E8B88B-B05E-4475-B4B3-43BABA6BE422}" showPageBreaks="1" fitToPage="1" printArea="1" showAutoFilter="1" hiddenRows="1">
      <pane xSplit="2" topLeftCell="R1" activePane="topRight" state="frozen"/>
      <selection pane="topRight" activeCell="BJ15" sqref="BJ15"/>
      <colBreaks count="8" manualBreakCount="8">
        <brk id="17" max="21" man="1"/>
        <brk id="18" max="21" man="1"/>
        <brk id="32" max="21" man="1"/>
        <brk id="33" max="1048575" man="1"/>
        <brk id="34" max="21" man="1"/>
        <brk id="47" max="21" man="1"/>
        <brk id="49" max="1048575" man="1"/>
        <brk id="50" max="21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6"/>
      <autoFilter ref="A10:BJ26"/>
    </customSheetView>
    <customSheetView guid="{E4EFDC0F-E717-4467-A210-7C177C14B171}" showPageBreaks="1" fitToPage="1" printArea="1" showAutoFilter="1" hiddenRows="1">
      <selection activeCell="M18" sqref="M18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7"/>
      <autoFilter ref="A10:BJ26"/>
    </customSheetView>
    <customSheetView guid="{E81FE177-A269-4D58-8DFE-6BC20B5992AC}" showPageBreaks="1" fitToPage="1" printArea="1" showAutoFilter="1" hiddenRows="1" topLeftCell="B4">
      <pane xSplit="1" ySplit="4" topLeftCell="S8" activePane="bottomRight" state="frozen"/>
      <selection pane="bottomRight" activeCell="G17" sqref="G17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8"/>
      <autoFilter ref="A10:BJ26"/>
    </customSheetView>
    <customSheetView guid="{827F7E85-D7B9-47CA-A6B7-8A53FB63A527}" showPageBreaks="1" fitToPage="1" printArea="1" showAutoFilter="1" hiddenRows="1" topLeftCell="A8">
      <pane xSplit="2" ySplit="2" topLeftCell="C10" activePane="bottomRight" state="frozen"/>
      <selection pane="bottomRight" activeCell="B22" sqref="B22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9"/>
      <autoFilter ref="A10:BJ26"/>
    </customSheetView>
    <customSheetView guid="{931133F8-A567-42B0-8FF0-B816D3D4F432}" fitToPage="1" showAutoFilter="1" hiddenRows="1" topLeftCell="A7">
      <selection activeCell="H10" sqref="H10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67" fitToWidth="4" fitToHeight="6" orientation="landscape" r:id="rId10"/>
      <autoFilter ref="A8:BJ18"/>
    </customSheetView>
    <customSheetView guid="{CF52FBE7-B707-4012-8A45-62BC40F40302}" showPageBreaks="1" fitToPage="1" printArea="1" showAutoFilter="1" hiddenRows="1" topLeftCell="B4">
      <pane xSplit="1" ySplit="4" topLeftCell="X8" activePane="bottomRight" state="frozen"/>
      <selection pane="bottomRight" activeCell="AD10" sqref="AD10"/>
      <colBreaks count="5" manualBreakCount="5">
        <brk id="17" max="21" man="1"/>
        <brk id="32" max="21" man="1"/>
        <brk id="33" max="1048575" man="1"/>
        <brk id="47" max="21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11"/>
      <autoFilter ref="A8:BJ18"/>
    </customSheetView>
    <customSheetView guid="{B93D86A6-6129-4A2C-AB62-F9CA4D0EF148}" showPageBreaks="1" fitToPage="1" printArea="1" showAutoFilter="1" hiddenRows="1" topLeftCell="A11">
      <selection activeCell="B11" sqref="B11"/>
      <colBreaks count="5" manualBreakCount="5">
        <brk id="18" max="21" man="1"/>
        <brk id="33" max="1048575" man="1"/>
        <brk id="34" max="21" man="1"/>
        <brk id="49" max="1048575" man="1"/>
        <brk id="50" max="21" man="1"/>
      </colBreaks>
      <pageMargins left="0.31496062992125984" right="0.15748031496062992" top="0.19685039370078741" bottom="0.19685039370078741" header="0.11811023622047245" footer="0.11811023622047245"/>
      <pageSetup paperSize="8" scale="67" fitToWidth="4" fitToHeight="6" orientation="landscape" r:id="rId12"/>
      <autoFilter ref="A8:BJ21"/>
    </customSheetView>
    <customSheetView guid="{2E039B05-29F2-4C47-9B16-93D4B2EA6117}" showPageBreaks="1" fitToPage="1" printArea="1" showAutoFilter="1" hiddenRows="1" topLeftCell="B4">
      <pane xSplit="1" ySplit="4" topLeftCell="I20" activePane="bottomRight" state="frozen"/>
      <selection pane="bottomRight" activeCell="Q16" sqref="Q16"/>
      <colBreaks count="4" manualBreakCount="4">
        <brk id="19" max="21" man="1"/>
        <brk id="33" max="1048575" man="1"/>
        <brk id="36" max="21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3" fitToWidth="4" fitToHeight="6" orientation="landscape" r:id="rId13"/>
      <autoFilter ref="A8:BH22"/>
    </customSheetView>
    <customSheetView guid="{74E459E4-26D2-4E04-8EB9-ABE7FD2AB7D3}" fitToPage="1" showAutoFilter="1" hiddenRows="1" showRuler="0" topLeftCell="B4">
      <pane xSplit="1" ySplit="4" topLeftCell="AR8" activePane="bottomRight" state="frozen"/>
      <selection pane="bottomRight" activeCell="AO15" sqref="AO15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5" fitToWidth="4" fitToHeight="6" orientation="landscape" r:id="rId14"/>
      <headerFooter alignWithMargins="0"/>
      <autoFilter ref="B1:BG1"/>
    </customSheetView>
    <customSheetView guid="{FB18ABBA-2B7B-481B-A790-51D290555982}" showPageBreaks="1" fitToPage="1" showAutoFilter="1" topLeftCell="B4">
      <pane xSplit="1" ySplit="4" topLeftCell="C8" activePane="bottomRight" state="frozen"/>
      <selection pane="bottomRight" activeCell="AM6" sqref="AM6:AN6"/>
      <colBreaks count="5" manualBreakCount="5">
        <brk id="18" max="21" man="1"/>
        <brk id="33" max="1048575" man="1"/>
        <brk id="34" max="21" man="1"/>
        <brk id="50" max="21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86" fitToWidth="4" fitToHeight="6" orientation="landscape" r:id="rId15"/>
      <autoFilter ref="A8:BH22"/>
    </customSheetView>
    <customSheetView guid="{965FF357-563E-4FCF-9365-D0084DBAD492}" showPageBreaks="1" fitToPage="1" printArea="1" showAutoFilter="1" hiddenRows="1">
      <selection activeCell="H16" sqref="H16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67" fitToWidth="4" fitToHeight="6" orientation="landscape" r:id="rId16"/>
      <autoFilter ref="A8:BJ18"/>
    </customSheetView>
    <customSheetView guid="{777B42F9-73BF-4576-BDDB-ED98F10053A3}" showPageBreaks="1" fitToPage="1" printArea="1" showAutoFilter="1" hiddenRows="1" topLeftCell="B4">
      <pane xSplit="1" ySplit="4" topLeftCell="AQ11" activePane="bottomRight" state="frozen"/>
      <selection pane="bottomRight" activeCell="AZ18" sqref="AZ18"/>
      <colBreaks count="5" manualBreakCount="5">
        <brk id="17" max="21" man="1"/>
        <brk id="32" max="21" man="1"/>
        <brk id="33" max="1048575" man="1"/>
        <brk id="47" max="21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17"/>
      <autoFilter ref="A10:BJ26"/>
    </customSheetView>
    <customSheetView guid="{C50BFAA9-1E9A-47D7-AD53-14D6AEE032A9}" showPageBreaks="1" fitToPage="1" printArea="1" showAutoFilter="1" hiddenRows="1" topLeftCell="B4">
      <pane xSplit="1" ySplit="4" topLeftCell="C8" activePane="bottomRight" state="frozen"/>
      <selection pane="bottomRight" activeCell="O17" sqref="O17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18"/>
      <autoFilter ref="A10:BJ26"/>
    </customSheetView>
  </customSheetViews>
  <mergeCells count="32">
    <mergeCell ref="A2:P2"/>
    <mergeCell ref="A6:P6"/>
    <mergeCell ref="O4:P4"/>
    <mergeCell ref="AJ16:AK16"/>
    <mergeCell ref="AC16:AD16"/>
    <mergeCell ref="Z16:AA16"/>
    <mergeCell ref="O16:P16"/>
    <mergeCell ref="A16:A17"/>
    <mergeCell ref="B16:B17"/>
    <mergeCell ref="C16:C17"/>
    <mergeCell ref="E16:F16"/>
    <mergeCell ref="G16:H16"/>
    <mergeCell ref="AF16:AG16"/>
    <mergeCell ref="AH16:AI16"/>
    <mergeCell ref="I16:J16"/>
    <mergeCell ref="K16:L16"/>
    <mergeCell ref="M16:N16"/>
    <mergeCell ref="A15:BH15"/>
    <mergeCell ref="AL16:AM16"/>
    <mergeCell ref="T16:U16"/>
    <mergeCell ref="V16:W16"/>
    <mergeCell ref="X16:Y16"/>
    <mergeCell ref="R16:S16"/>
    <mergeCell ref="AW16:AX16"/>
    <mergeCell ref="AO16:AP16"/>
    <mergeCell ref="AQ16:AR16"/>
    <mergeCell ref="AS16:AT16"/>
    <mergeCell ref="AU16:AV16"/>
    <mergeCell ref="BG16:BH16"/>
    <mergeCell ref="AZ16:BA16"/>
    <mergeCell ref="BB16:BC16"/>
    <mergeCell ref="BD16:BE16"/>
  </mergeCells>
  <phoneticPr fontId="2" type="noConversion"/>
  <pageMargins left="0.31496062992125984" right="0.15748031496062992" top="0.19685039370078741" bottom="0.19685039370078741" header="0.16" footer="0.11811023622047245"/>
  <pageSetup paperSize="8" scale="68" fitToWidth="4" fitToHeight="6" orientation="landscape" r:id="rId19"/>
  <colBreaks count="2" manualBreakCount="2">
    <brk id="33" max="1048575" man="1"/>
    <brk id="5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33"/>
  <sheetViews>
    <sheetView workbookViewId="0">
      <selection activeCell="C30" sqref="C30"/>
    </sheetView>
  </sheetViews>
  <sheetFormatPr defaultColWidth="8.83203125" defaultRowHeight="12.75" x14ac:dyDescent="0.2"/>
  <cols>
    <col min="1" max="1" width="4.5" style="4" customWidth="1"/>
    <col min="2" max="2" width="38.5" style="5" customWidth="1"/>
    <col min="3" max="8" width="10.83203125" style="12" customWidth="1"/>
    <col min="9" max="9" width="10.83203125" style="3" customWidth="1"/>
    <col min="10" max="10" width="10.83203125" style="12" customWidth="1"/>
    <col min="11" max="11" width="10.83203125" style="3" customWidth="1"/>
    <col min="12" max="12" width="10.83203125" style="12" customWidth="1"/>
    <col min="13" max="13" width="13.83203125" style="12" customWidth="1"/>
    <col min="14" max="16" width="10.83203125" style="12" customWidth="1"/>
    <col min="17" max="17" width="10.83203125" style="3" customWidth="1"/>
    <col min="18" max="18" width="10.83203125" style="12" customWidth="1"/>
    <col min="19" max="19" width="8.83203125" style="3"/>
    <col min="20" max="16384" width="8.83203125" style="6"/>
  </cols>
  <sheetData>
    <row r="1" spans="1:19" s="40" customFormat="1" ht="51.6" customHeight="1" x14ac:dyDescent="0.3">
      <c r="A1" s="38"/>
      <c r="B1" s="38"/>
      <c r="C1" s="41" t="s">
        <v>62</v>
      </c>
      <c r="D1" s="38"/>
      <c r="E1" s="38"/>
      <c r="F1" s="38"/>
      <c r="G1" s="38"/>
      <c r="H1" s="38"/>
      <c r="I1" s="39"/>
      <c r="J1" s="38"/>
      <c r="K1" s="39"/>
      <c r="L1" s="38"/>
      <c r="M1" s="38"/>
      <c r="N1" s="38"/>
      <c r="O1" s="38"/>
      <c r="P1" s="38"/>
      <c r="Q1" s="39"/>
      <c r="R1" s="38"/>
      <c r="S1" s="39"/>
    </row>
    <row r="2" spans="1:19" ht="17.45" hidden="1" customHeight="1" x14ac:dyDescent="0.3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9" ht="14.25" x14ac:dyDescent="0.2">
      <c r="A3" s="12"/>
      <c r="B3" s="33"/>
      <c r="C3" s="21"/>
      <c r="D3" s="21"/>
    </row>
    <row r="4" spans="1:19" ht="14.25" hidden="1" x14ac:dyDescent="0.2">
      <c r="A4" s="11"/>
      <c r="B4" s="34"/>
      <c r="C4" s="1">
        <f>SUM(E4:Q4)</f>
        <v>100</v>
      </c>
      <c r="D4" s="1"/>
      <c r="E4" s="17">
        <v>38.9</v>
      </c>
      <c r="F4" s="17"/>
      <c r="G4" s="2">
        <v>0</v>
      </c>
      <c r="H4" s="17"/>
      <c r="I4" s="2">
        <v>0</v>
      </c>
      <c r="J4" s="17"/>
      <c r="K4" s="17">
        <v>27.9</v>
      </c>
      <c r="L4" s="17"/>
      <c r="M4" s="17">
        <v>33.200000000000003</v>
      </c>
      <c r="N4" s="17"/>
      <c r="O4" s="2">
        <v>0</v>
      </c>
      <c r="P4" s="17"/>
      <c r="Q4" s="2">
        <v>0</v>
      </c>
      <c r="R4" s="17"/>
    </row>
    <row r="5" spans="1:19" hidden="1" x14ac:dyDescent="0.2">
      <c r="A5" s="11"/>
      <c r="B5" s="35" t="s">
        <v>19</v>
      </c>
      <c r="C5" s="11"/>
      <c r="D5" s="11"/>
      <c r="E5" s="22" t="e">
        <f>SUM(#REF!)</f>
        <v>#REF!</v>
      </c>
      <c r="F5" s="22"/>
      <c r="G5" s="16" t="e">
        <f>#REF!+#REF!+#REF!+#REF!+#REF!</f>
        <v>#REF!</v>
      </c>
      <c r="H5" s="22"/>
      <c r="I5" s="11"/>
      <c r="J5" s="22"/>
      <c r="K5" s="11" t="e">
        <f>SUM(#REF!)</f>
        <v>#REF!</v>
      </c>
      <c r="L5" s="22"/>
      <c r="M5" s="16" t="e">
        <f>#REF!+#REF!+#REF!+#REF!+#REF!</f>
        <v>#REF!</v>
      </c>
      <c r="N5" s="22"/>
      <c r="O5" s="11"/>
      <c r="P5" s="22"/>
      <c r="Q5" s="11"/>
      <c r="R5" s="22"/>
    </row>
    <row r="6" spans="1:19" s="19" customFormat="1" ht="193.5" customHeight="1" x14ac:dyDescent="0.2">
      <c r="A6" s="110" t="s">
        <v>1</v>
      </c>
      <c r="B6" s="111" t="s">
        <v>2</v>
      </c>
      <c r="C6" s="118" t="s">
        <v>3</v>
      </c>
      <c r="D6" s="119"/>
      <c r="E6" s="114" t="s">
        <v>14</v>
      </c>
      <c r="F6" s="115"/>
      <c r="G6" s="114" t="s">
        <v>15</v>
      </c>
      <c r="H6" s="115"/>
      <c r="I6" s="114" t="s">
        <v>16</v>
      </c>
      <c r="J6" s="115"/>
      <c r="K6" s="114" t="s">
        <v>4</v>
      </c>
      <c r="L6" s="115"/>
      <c r="M6" s="114" t="s">
        <v>5</v>
      </c>
      <c r="N6" s="115"/>
      <c r="O6" s="114" t="s">
        <v>17</v>
      </c>
      <c r="P6" s="115"/>
      <c r="Q6" s="114" t="s">
        <v>21</v>
      </c>
      <c r="R6" s="115"/>
      <c r="S6" s="23"/>
    </row>
    <row r="7" spans="1:19" ht="25.5" customHeight="1" x14ac:dyDescent="0.2">
      <c r="A7" s="110"/>
      <c r="B7" s="111"/>
      <c r="C7" s="32" t="s">
        <v>6</v>
      </c>
      <c r="D7" s="32" t="s">
        <v>18</v>
      </c>
      <c r="E7" s="32" t="s">
        <v>6</v>
      </c>
      <c r="F7" s="32" t="s">
        <v>18</v>
      </c>
      <c r="G7" s="32" t="s">
        <v>6</v>
      </c>
      <c r="H7" s="32" t="s">
        <v>18</v>
      </c>
      <c r="I7" s="18" t="s">
        <v>6</v>
      </c>
      <c r="J7" s="32" t="s">
        <v>18</v>
      </c>
      <c r="K7" s="18" t="s">
        <v>6</v>
      </c>
      <c r="L7" s="32" t="s">
        <v>18</v>
      </c>
      <c r="M7" s="32" t="s">
        <v>6</v>
      </c>
      <c r="N7" s="32" t="s">
        <v>18</v>
      </c>
      <c r="O7" s="32" t="s">
        <v>6</v>
      </c>
      <c r="P7" s="32" t="s">
        <v>18</v>
      </c>
      <c r="Q7" s="18" t="s">
        <v>6</v>
      </c>
      <c r="R7" s="32" t="s">
        <v>18</v>
      </c>
    </row>
    <row r="8" spans="1:19" s="24" customFormat="1" ht="12" x14ac:dyDescent="0.15">
      <c r="A8" s="9"/>
      <c r="B8" s="10">
        <v>1</v>
      </c>
      <c r="C8" s="9">
        <v>2</v>
      </c>
      <c r="D8" s="10">
        <v>3</v>
      </c>
      <c r="E8" s="9">
        <v>4</v>
      </c>
      <c r="F8" s="10">
        <v>5</v>
      </c>
      <c r="G8" s="9">
        <v>6</v>
      </c>
      <c r="H8" s="10">
        <v>7</v>
      </c>
      <c r="I8" s="9">
        <v>8</v>
      </c>
      <c r="J8" s="10">
        <v>9</v>
      </c>
      <c r="K8" s="9">
        <v>10</v>
      </c>
      <c r="L8" s="10">
        <v>11</v>
      </c>
      <c r="M8" s="9">
        <v>12</v>
      </c>
      <c r="N8" s="10">
        <v>13</v>
      </c>
      <c r="O8" s="9">
        <v>14</v>
      </c>
      <c r="P8" s="10">
        <v>15</v>
      </c>
      <c r="Q8" s="9">
        <v>16</v>
      </c>
      <c r="R8" s="10">
        <v>17</v>
      </c>
    </row>
    <row r="9" spans="1:19" s="3" customFormat="1" x14ac:dyDescent="0.2">
      <c r="A9" s="94">
        <v>1</v>
      </c>
      <c r="B9" s="96" t="s">
        <v>9</v>
      </c>
      <c r="C9" s="91">
        <f>'Прил. 1 '!C19</f>
        <v>91.398378609017215</v>
      </c>
      <c r="D9" s="93">
        <v>4</v>
      </c>
      <c r="E9" s="91">
        <f>'Прил. 1 '!D19</f>
        <v>97.164556962025316</v>
      </c>
      <c r="F9" s="93">
        <v>1</v>
      </c>
      <c r="G9" s="91">
        <f>'Прил. 1 '!Q19</f>
        <v>99.714285714285694</v>
      </c>
      <c r="H9" s="93">
        <v>2</v>
      </c>
      <c r="I9" s="91" t="str">
        <f>'Прил. 1 '!AB19</f>
        <v>-</v>
      </c>
      <c r="J9" s="93">
        <v>1</v>
      </c>
      <c r="K9" s="97">
        <f>'Прил. 1 '!AE19</f>
        <v>100</v>
      </c>
      <c r="L9" s="93">
        <v>1</v>
      </c>
      <c r="M9" s="91">
        <f>'Прил. 1 '!AN19</f>
        <v>100</v>
      </c>
      <c r="N9" s="93">
        <v>1</v>
      </c>
      <c r="O9" s="91">
        <f>'Прил. 1 '!AY19</f>
        <v>100</v>
      </c>
      <c r="P9" s="93">
        <v>1</v>
      </c>
      <c r="Q9" s="93">
        <f>'Прил. 1 '!BF19</f>
        <v>0</v>
      </c>
      <c r="R9" s="93">
        <v>2</v>
      </c>
    </row>
    <row r="10" spans="1:19" s="3" customFormat="1" ht="25.5" x14ac:dyDescent="0.2">
      <c r="A10" s="94">
        <v>2</v>
      </c>
      <c r="B10" s="96" t="s">
        <v>10</v>
      </c>
      <c r="C10" s="91">
        <f>'Прил. 1 '!C20</f>
        <v>75.912800000000004</v>
      </c>
      <c r="D10" s="93">
        <v>9</v>
      </c>
      <c r="E10" s="91">
        <f>'Прил. 1 '!D20</f>
        <v>87.68</v>
      </c>
      <c r="F10" s="93">
        <v>4</v>
      </c>
      <c r="G10" s="91">
        <f>'Прил. 1 '!Q20</f>
        <v>57.142857142857139</v>
      </c>
      <c r="H10" s="93">
        <v>5</v>
      </c>
      <c r="I10" s="91">
        <f>'Прил. 1 '!AB20</f>
        <v>50</v>
      </c>
      <c r="J10" s="93">
        <v>1</v>
      </c>
      <c r="K10" s="97">
        <f>'Прил. 1 '!AE20</f>
        <v>100</v>
      </c>
      <c r="L10" s="93">
        <v>1</v>
      </c>
      <c r="M10" s="91">
        <f>'Прил. 1 '!AN20</f>
        <v>100</v>
      </c>
      <c r="N10" s="93">
        <v>1</v>
      </c>
      <c r="O10" s="91">
        <f>'Прил. 1 '!AY20</f>
        <v>100</v>
      </c>
      <c r="P10" s="93">
        <v>1</v>
      </c>
      <c r="Q10" s="93">
        <f>'Прил. 1 '!BF20</f>
        <v>0</v>
      </c>
      <c r="R10" s="93">
        <v>2</v>
      </c>
    </row>
    <row r="11" spans="1:19" s="3" customFormat="1" ht="12.75" customHeight="1" x14ac:dyDescent="0.2">
      <c r="A11" s="94">
        <v>3</v>
      </c>
      <c r="B11" s="98" t="s">
        <v>24</v>
      </c>
      <c r="C11" s="91">
        <f>'Прил. 1 '!C21</f>
        <v>99.215999999999994</v>
      </c>
      <c r="D11" s="93">
        <v>1</v>
      </c>
      <c r="E11" s="91">
        <f>'Прил. 1 '!D21</f>
        <v>97.200000000000017</v>
      </c>
      <c r="F11" s="93">
        <v>1</v>
      </c>
      <c r="G11" s="91">
        <f>'Прил. 1 '!Q21</f>
        <v>99.999999999999972</v>
      </c>
      <c r="H11" s="93">
        <v>1</v>
      </c>
      <c r="I11" s="91" t="str">
        <f>'Прил. 1 '!AB21</f>
        <v>-</v>
      </c>
      <c r="J11" s="93">
        <v>1</v>
      </c>
      <c r="K11" s="97">
        <f>'Прил. 1 '!AE21</f>
        <v>100</v>
      </c>
      <c r="L11" s="93">
        <v>1</v>
      </c>
      <c r="M11" s="91">
        <f>'Прил. 1 '!AN21</f>
        <v>100</v>
      </c>
      <c r="N11" s="93">
        <v>1</v>
      </c>
      <c r="O11" s="91">
        <f>'Прил. 1 '!AY21</f>
        <v>100</v>
      </c>
      <c r="P11" s="93">
        <v>1</v>
      </c>
      <c r="Q11" s="93" t="str">
        <f>'Прил. 1 '!BF21</f>
        <v>-</v>
      </c>
      <c r="R11" s="93">
        <v>1</v>
      </c>
    </row>
    <row r="12" spans="1:19" s="3" customFormat="1" ht="24" customHeight="1" x14ac:dyDescent="0.2">
      <c r="A12" s="94">
        <v>4</v>
      </c>
      <c r="B12" s="98" t="s">
        <v>11</v>
      </c>
      <c r="C12" s="91">
        <f>'Прил. 1 '!C22</f>
        <v>99.098399999999984</v>
      </c>
      <c r="D12" s="93">
        <v>2</v>
      </c>
      <c r="E12" s="91">
        <f>'Прил. 1 '!D22</f>
        <v>96.78</v>
      </c>
      <c r="F12" s="93">
        <v>2</v>
      </c>
      <c r="G12" s="91">
        <f>'Прил. 1 '!Q22</f>
        <v>99.999999999999972</v>
      </c>
      <c r="H12" s="93">
        <v>1</v>
      </c>
      <c r="I12" s="91" t="str">
        <f>'Прил. 1 '!AB22</f>
        <v>-</v>
      </c>
      <c r="J12" s="93">
        <v>1</v>
      </c>
      <c r="K12" s="97">
        <f>'Прил. 1 '!AE22</f>
        <v>100</v>
      </c>
      <c r="L12" s="93">
        <v>1</v>
      </c>
      <c r="M12" s="91">
        <f>'Прил. 1 '!AN22</f>
        <v>100</v>
      </c>
      <c r="N12" s="93">
        <v>1</v>
      </c>
      <c r="O12" s="91">
        <f>'Прил. 1 '!AY22</f>
        <v>100</v>
      </c>
      <c r="P12" s="93">
        <v>1</v>
      </c>
      <c r="Q12" s="93">
        <f>'Прил. 1 '!BF22</f>
        <v>0</v>
      </c>
      <c r="R12" s="93">
        <v>2</v>
      </c>
    </row>
    <row r="13" spans="1:19" s="3" customFormat="1" ht="25.5" x14ac:dyDescent="0.2">
      <c r="A13" s="94">
        <v>5</v>
      </c>
      <c r="B13" s="96" t="s">
        <v>25</v>
      </c>
      <c r="C13" s="91">
        <f>'Прил. 1 '!C23</f>
        <v>98.78479999999999</v>
      </c>
      <c r="D13" s="93">
        <v>3</v>
      </c>
      <c r="E13" s="91">
        <f>'Прил. 1 '!D23</f>
        <v>95.660000000000025</v>
      </c>
      <c r="F13" s="93">
        <v>3</v>
      </c>
      <c r="G13" s="91">
        <f>'Прил. 1 '!Q23</f>
        <v>99.999999999999972</v>
      </c>
      <c r="H13" s="93">
        <v>1</v>
      </c>
      <c r="I13" s="91" t="str">
        <f>'Прил. 1 '!AB23</f>
        <v>-</v>
      </c>
      <c r="J13" s="93">
        <v>1</v>
      </c>
      <c r="K13" s="97">
        <f>'Прил. 1 '!AE23</f>
        <v>100</v>
      </c>
      <c r="L13" s="93">
        <v>1</v>
      </c>
      <c r="M13" s="91">
        <f>'Прил. 1 '!AN23</f>
        <v>100</v>
      </c>
      <c r="N13" s="93">
        <v>1</v>
      </c>
      <c r="O13" s="91">
        <f>'Прил. 1 '!AY23</f>
        <v>100</v>
      </c>
      <c r="P13" s="93">
        <v>1</v>
      </c>
      <c r="Q13" s="93" t="str">
        <f>'Прил. 1 '!BF23</f>
        <v>-</v>
      </c>
      <c r="R13" s="93">
        <v>1</v>
      </c>
    </row>
    <row r="14" spans="1:19" s="3" customFormat="1" ht="25.5" x14ac:dyDescent="0.2">
      <c r="A14" s="94">
        <v>6</v>
      </c>
      <c r="B14" s="96" t="s">
        <v>22</v>
      </c>
      <c r="C14" s="91">
        <f>'Прил. 1 '!C24</f>
        <v>98.406075949367079</v>
      </c>
      <c r="D14" s="93">
        <v>5</v>
      </c>
      <c r="E14" s="91">
        <f>'Прил. 1 '!D24</f>
        <v>97.164556962025316</v>
      </c>
      <c r="F14" s="93">
        <v>1</v>
      </c>
      <c r="G14" s="91">
        <f>'Прил. 1 '!Q24</f>
        <v>97.142857142857139</v>
      </c>
      <c r="H14" s="93">
        <v>3</v>
      </c>
      <c r="I14" s="91" t="str">
        <f>'Прил. 1 '!AB24</f>
        <v>-</v>
      </c>
      <c r="J14" s="93">
        <v>1</v>
      </c>
      <c r="K14" s="97">
        <f>'Прил. 1 '!AE24</f>
        <v>100</v>
      </c>
      <c r="L14" s="93">
        <v>1</v>
      </c>
      <c r="M14" s="91">
        <f>'Прил. 1 '!AN24</f>
        <v>100</v>
      </c>
      <c r="N14" s="93">
        <v>1</v>
      </c>
      <c r="O14" s="91">
        <f>'Прил. 1 '!AY24</f>
        <v>100</v>
      </c>
      <c r="P14" s="93">
        <v>1</v>
      </c>
      <c r="Q14" s="93">
        <f>'Прил. 1 '!BF24</f>
        <v>100</v>
      </c>
      <c r="R14" s="93">
        <v>1</v>
      </c>
    </row>
    <row r="15" spans="1:19" s="3" customFormat="1" ht="25.5" x14ac:dyDescent="0.2">
      <c r="A15" s="94">
        <v>7</v>
      </c>
      <c r="B15" s="96" t="s">
        <v>26</v>
      </c>
      <c r="C15" s="91">
        <f>'Прил. 1 '!C25</f>
        <v>85.511898734177208</v>
      </c>
      <c r="D15" s="93">
        <v>7</v>
      </c>
      <c r="E15" s="91">
        <f>'Прил. 1 '!D25</f>
        <v>78.113924050632917</v>
      </c>
      <c r="F15" s="93">
        <v>5</v>
      </c>
      <c r="G15" s="91">
        <f>'Прил. 1 '!Q25</f>
        <v>70.142857142857139</v>
      </c>
      <c r="H15" s="93">
        <v>4</v>
      </c>
      <c r="I15" s="91" t="str">
        <f>'Прил. 1 '!AB25</f>
        <v>-</v>
      </c>
      <c r="J15" s="93">
        <v>1</v>
      </c>
      <c r="K15" s="97">
        <f>'Прил. 1 '!AE25</f>
        <v>100</v>
      </c>
      <c r="L15" s="93">
        <v>1</v>
      </c>
      <c r="M15" s="91">
        <f>'Прил. 1 '!AN25</f>
        <v>100</v>
      </c>
      <c r="N15" s="93">
        <v>1</v>
      </c>
      <c r="O15" s="91">
        <f>'Прил. 1 '!AY25</f>
        <v>100</v>
      </c>
      <c r="P15" s="93">
        <v>1</v>
      </c>
      <c r="Q15" s="93">
        <f>'Прил. 1 '!BF25</f>
        <v>0</v>
      </c>
      <c r="R15" s="93">
        <v>1</v>
      </c>
    </row>
    <row r="16" spans="1:19" s="3" customFormat="1" x14ac:dyDescent="0.2">
      <c r="A16" s="94">
        <v>8</v>
      </c>
      <c r="B16" s="96" t="s">
        <v>27</v>
      </c>
      <c r="C16" s="91">
        <f>'Прил. 1 '!C26</f>
        <v>87.448275862068954</v>
      </c>
      <c r="D16" s="93">
        <v>6</v>
      </c>
      <c r="E16" s="91">
        <f>'Прил. 1 '!D26</f>
        <v>74.896551724137936</v>
      </c>
      <c r="F16" s="93">
        <v>6</v>
      </c>
      <c r="G16" s="91">
        <f>'Прил. 1 '!Q26</f>
        <v>99.999999999999972</v>
      </c>
      <c r="H16" s="93">
        <v>1</v>
      </c>
      <c r="I16" s="91" t="str">
        <f>'Прил. 1 '!AB26</f>
        <v>-</v>
      </c>
      <c r="J16" s="93">
        <v>1</v>
      </c>
      <c r="K16" s="97">
        <f>'Прил. 1 '!AE26</f>
        <v>100</v>
      </c>
      <c r="L16" s="93">
        <v>1</v>
      </c>
      <c r="M16" s="91">
        <f>'Прил. 1 '!AN26</f>
        <v>100</v>
      </c>
      <c r="N16" s="93">
        <v>1</v>
      </c>
      <c r="O16" s="91">
        <f>'Прил. 1 '!AY26</f>
        <v>100</v>
      </c>
      <c r="P16" s="93">
        <v>1</v>
      </c>
      <c r="Q16" s="93" t="str">
        <f>'Прил. 1 '!BF26</f>
        <v>-</v>
      </c>
      <c r="R16" s="93">
        <v>1</v>
      </c>
    </row>
    <row r="17" spans="1:65" s="3" customFormat="1" ht="25.5" x14ac:dyDescent="0.2">
      <c r="A17" s="94">
        <v>9</v>
      </c>
      <c r="B17" s="96" t="s">
        <v>12</v>
      </c>
      <c r="C17" s="91">
        <f>'Прил. 1 '!C27</f>
        <v>76.956043956043956</v>
      </c>
      <c r="D17" s="93">
        <v>8</v>
      </c>
      <c r="E17" s="91">
        <f>'Прил. 1 '!D27</f>
        <v>96.769230769230774</v>
      </c>
      <c r="F17" s="93">
        <v>2</v>
      </c>
      <c r="G17" s="91">
        <f>'Прил. 1 '!Q27</f>
        <v>57.142857142857139</v>
      </c>
      <c r="H17" s="93">
        <v>6</v>
      </c>
      <c r="I17" s="91" t="str">
        <f>'Прил. 1 '!AB27</f>
        <v>-</v>
      </c>
      <c r="J17" s="93">
        <v>1</v>
      </c>
      <c r="K17" s="97">
        <f>'Прил. 1 '!AE27</f>
        <v>100</v>
      </c>
      <c r="L17" s="93">
        <v>1</v>
      </c>
      <c r="M17" s="91">
        <f>'Прил. 1 '!AN27</f>
        <v>100</v>
      </c>
      <c r="N17" s="93">
        <v>1</v>
      </c>
      <c r="O17" s="91">
        <f>'Прил. 1 '!AY27</f>
        <v>100</v>
      </c>
      <c r="P17" s="93">
        <v>1</v>
      </c>
      <c r="Q17" s="93" t="str">
        <f>'Прил. 1 '!BF27</f>
        <v>-</v>
      </c>
      <c r="R17" s="93">
        <v>1</v>
      </c>
    </row>
    <row r="18" spans="1:65" s="25" customFormat="1" x14ac:dyDescent="0.2">
      <c r="A18" s="36"/>
      <c r="B18" s="20" t="s">
        <v>8</v>
      </c>
      <c r="C18" s="37">
        <f>'Прил. 1 '!C29</f>
        <v>90.303630345630467</v>
      </c>
      <c r="D18" s="37"/>
      <c r="E18" s="37">
        <f>'Прил. 1 '!D29</f>
        <v>91.269868940894696</v>
      </c>
      <c r="F18" s="99"/>
      <c r="G18" s="37">
        <f>'Прил. 1 '!Q29</f>
        <v>86.809523809523796</v>
      </c>
      <c r="H18" s="99"/>
      <c r="I18" s="37">
        <f>'Прил. 1 '!AB29</f>
        <v>25</v>
      </c>
      <c r="J18" s="99"/>
      <c r="K18" s="100">
        <f>'Прил. 1 '!AE29</f>
        <v>100</v>
      </c>
      <c r="L18" s="99"/>
      <c r="M18" s="37">
        <f>'Прил. 1 '!AN29</f>
        <v>100</v>
      </c>
      <c r="N18" s="99"/>
      <c r="O18" s="37">
        <f>'Прил. 1 '!AY29</f>
        <v>88.888888888888886</v>
      </c>
      <c r="P18" s="99"/>
      <c r="Q18" s="37">
        <f>'Прил. 1 '!BF29</f>
        <v>25</v>
      </c>
      <c r="R18" s="99"/>
    </row>
    <row r="20" spans="1:65" ht="45.75" hidden="1" customHeight="1" x14ac:dyDescent="0.2">
      <c r="B20" s="7"/>
      <c r="E20" s="14"/>
      <c r="F20" s="14"/>
      <c r="G20" s="14">
        <v>21</v>
      </c>
      <c r="H20" s="14"/>
      <c r="I20" s="26"/>
      <c r="J20" s="14"/>
      <c r="K20" s="26"/>
      <c r="L20" s="14"/>
      <c r="M20" s="14"/>
      <c r="N20" s="14"/>
      <c r="O20" s="14" t="e">
        <f>(O9+O10+#REF!+#REF!+O11+O12+#REF!+#REF!+#REF!+O13+O14+O15)</f>
        <v>#REF!</v>
      </c>
      <c r="P20" s="14"/>
      <c r="Q20" s="26"/>
      <c r="R20" s="14"/>
    </row>
    <row r="21" spans="1:65" ht="42" hidden="1" customHeight="1" x14ac:dyDescent="0.2">
      <c r="A21" s="6"/>
      <c r="B21" s="8"/>
      <c r="C21" s="116" t="s">
        <v>20</v>
      </c>
      <c r="D21" s="30"/>
      <c r="E21" s="11"/>
      <c r="F21" s="28"/>
      <c r="G21" s="3" t="e">
        <f>SUM(#REF!)</f>
        <v>#REF!</v>
      </c>
      <c r="H21" s="28"/>
      <c r="J21" s="28"/>
      <c r="L21" s="28"/>
      <c r="M21" s="12" t="e">
        <f>SUM(#REF!)</f>
        <v>#REF!</v>
      </c>
      <c r="N21" s="28"/>
      <c r="O21" s="3"/>
      <c r="P21" s="28"/>
      <c r="R21" s="28"/>
    </row>
    <row r="22" spans="1:65" ht="13.15" hidden="1" customHeight="1" x14ac:dyDescent="0.2">
      <c r="C22" s="117"/>
      <c r="D22" s="31"/>
      <c r="E22" s="15"/>
      <c r="F22" s="29"/>
      <c r="H22" s="29"/>
      <c r="J22" s="29"/>
      <c r="L22" s="29"/>
      <c r="N22" s="29"/>
      <c r="P22" s="29"/>
      <c r="R22" s="29"/>
    </row>
    <row r="23" spans="1:65" ht="13.15" hidden="1" customHeight="1" x14ac:dyDescent="0.2">
      <c r="G23" s="12">
        <v>30</v>
      </c>
      <c r="M23" s="12">
        <v>17</v>
      </c>
    </row>
    <row r="24" spans="1:65" ht="13.15" hidden="1" customHeight="1" x14ac:dyDescent="0.2">
      <c r="E24" s="15"/>
      <c r="F24" s="29"/>
      <c r="G24" s="27" t="e">
        <f>SUM(#REF!)</f>
        <v>#REF!</v>
      </c>
      <c r="H24" s="29"/>
      <c r="J24" s="29"/>
      <c r="L24" s="29"/>
      <c r="M24" s="12" t="e">
        <f>SUM(#REF!)</f>
        <v>#REF!</v>
      </c>
      <c r="N24" s="29"/>
      <c r="P24" s="29"/>
      <c r="R24" s="29"/>
    </row>
    <row r="25" spans="1:65" ht="13.15" hidden="1" customHeight="1" x14ac:dyDescent="0.2"/>
    <row r="26" spans="1:65" ht="13.15" hidden="1" customHeight="1" x14ac:dyDescent="0.2"/>
    <row r="28" spans="1:65" s="3" customFormat="1" x14ac:dyDescent="0.2">
      <c r="A28" s="4"/>
      <c r="B28" s="5"/>
      <c r="C28" s="12"/>
      <c r="D28" s="12"/>
      <c r="E28" s="12"/>
      <c r="F28" s="12"/>
      <c r="G28" s="13"/>
      <c r="H28" s="12"/>
      <c r="J28" s="12"/>
      <c r="L28" s="12"/>
      <c r="M28" s="12"/>
      <c r="N28" s="12"/>
      <c r="O28" s="12"/>
      <c r="P28" s="12"/>
      <c r="R28" s="1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</row>
    <row r="29" spans="1:65" s="3" customFormat="1" x14ac:dyDescent="0.2">
      <c r="A29" s="4"/>
      <c r="B29" s="5"/>
      <c r="C29" s="12"/>
      <c r="D29" s="12"/>
      <c r="E29" s="12"/>
      <c r="F29" s="12"/>
      <c r="G29" s="13"/>
      <c r="H29" s="12"/>
      <c r="J29" s="12"/>
      <c r="L29" s="12"/>
      <c r="M29" s="12"/>
      <c r="N29" s="12"/>
      <c r="O29" s="12"/>
      <c r="P29" s="12"/>
      <c r="R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</row>
    <row r="30" spans="1:65" s="3" customFormat="1" x14ac:dyDescent="0.2">
      <c r="A30" s="4"/>
      <c r="B30" s="5"/>
      <c r="C30" s="12"/>
      <c r="D30" s="12"/>
      <c r="E30" s="12"/>
      <c r="F30" s="12"/>
      <c r="G30" s="13"/>
      <c r="H30" s="12"/>
      <c r="J30" s="12"/>
      <c r="L30" s="12"/>
      <c r="M30" s="12"/>
      <c r="N30" s="12"/>
      <c r="O30" s="12"/>
      <c r="P30" s="12"/>
      <c r="R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</row>
    <row r="31" spans="1:65" s="3" customFormat="1" x14ac:dyDescent="0.2">
      <c r="A31" s="4"/>
      <c r="B31" s="5"/>
      <c r="C31" s="12"/>
      <c r="D31" s="12"/>
      <c r="E31" s="12"/>
      <c r="F31" s="12"/>
      <c r="G31" s="13"/>
      <c r="H31" s="12"/>
      <c r="J31" s="12"/>
      <c r="L31" s="12"/>
      <c r="M31" s="12"/>
      <c r="N31" s="12"/>
      <c r="O31" s="12"/>
      <c r="P31" s="12"/>
      <c r="R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</row>
    <row r="32" spans="1:65" s="3" customFormat="1" x14ac:dyDescent="0.2">
      <c r="A32" s="4"/>
      <c r="B32" s="5"/>
      <c r="C32" s="12"/>
      <c r="D32" s="12"/>
      <c r="E32" s="12"/>
      <c r="F32" s="12"/>
      <c r="G32" s="13"/>
      <c r="H32" s="12"/>
      <c r="J32" s="12"/>
      <c r="L32" s="12"/>
      <c r="M32" s="12"/>
      <c r="N32" s="12"/>
      <c r="O32" s="12"/>
      <c r="P32" s="12"/>
      <c r="R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</row>
    <row r="33" spans="1:65" s="3" customFormat="1" x14ac:dyDescent="0.2">
      <c r="A33" s="4"/>
      <c r="B33" s="5"/>
      <c r="C33" s="12"/>
      <c r="D33" s="12"/>
      <c r="E33" s="12"/>
      <c r="F33" s="12"/>
      <c r="G33" s="13"/>
      <c r="H33" s="12"/>
      <c r="J33" s="12"/>
      <c r="L33" s="12"/>
      <c r="M33" s="12"/>
      <c r="N33" s="12"/>
      <c r="O33" s="12"/>
      <c r="P33" s="12"/>
      <c r="R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</row>
  </sheetData>
  <autoFilter ref="A8:BM18"/>
  <customSheetViews>
    <customSheetView guid="{B7DCA9C7-B881-464C-A39D-8621AE9C5C77}" showPageBreaks="1" fitToPage="1" printArea="1" showAutoFilter="1" hiddenRows="1" topLeftCell="A6">
      <selection activeCell="H10" sqref="H10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"/>
      <autoFilter ref="A8:BM19"/>
    </customSheetView>
    <customSheetView guid="{80B2710B-D3F5-43D2-8439-69E9E7739144}" showPageBreaks="1" fitToPage="1" printArea="1" showAutoFilter="1" hiddenRows="1" topLeftCell="A6">
      <selection activeCell="H10" sqref="H10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2"/>
      <autoFilter ref="A8:BM19"/>
    </customSheetView>
    <customSheetView guid="{020C4E22-52F7-48C5-9928-B1D67DF26833}" showPageBreaks="1" fitToPage="1" printArea="1" showAutoFilter="1" hiddenRows="1" topLeftCell="A6">
      <selection activeCell="H10" sqref="H10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3"/>
      <autoFilter ref="A8:BM19"/>
    </customSheetView>
    <customSheetView guid="{7FA05F01-3585-447E-B076-AD247511947B}" fitToPage="1" showAutoFilter="1" hiddenRows="1" topLeftCell="A6">
      <selection activeCell="H10" sqref="H10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4"/>
      <autoFilter ref="A8:BM19"/>
    </customSheetView>
    <customSheetView guid="{F04ADC85-DEDA-4321-80C0-69D0F941FB3E}" fitToPage="1" showAutoFilter="1" hiddenRows="1" topLeftCell="A6">
      <selection activeCell="H10" sqref="H10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5"/>
      <autoFilter ref="A8:BM19"/>
    </customSheetView>
    <customSheetView guid="{E5E8B88B-B05E-4475-B4B3-43BABA6BE422}" fitToPage="1" showAutoFilter="1" hiddenRows="1" topLeftCell="A6">
      <selection activeCell="G15" sqref="G1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6"/>
      <autoFilter ref="A8:BM18"/>
    </customSheetView>
    <customSheetView guid="{E4EFDC0F-E717-4467-A210-7C177C14B171}" fitToPage="1" showAutoFilter="1" hiddenRows="1" topLeftCell="A6">
      <selection activeCell="G15" sqref="G1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7"/>
      <autoFilter ref="A8:BM18"/>
    </customSheetView>
    <customSheetView guid="{E81FE177-A269-4D58-8DFE-6BC20B5992AC}" showPageBreaks="1" fitToPage="1" printArea="1" showAutoFilter="1" hiddenRows="1" topLeftCell="A6">
      <selection activeCell="G15" sqref="G1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8"/>
      <autoFilter ref="A8:BM18"/>
    </customSheetView>
    <customSheetView guid="{827F7E85-D7B9-47CA-A6B7-8A53FB63A527}" showPageBreaks="1" fitToPage="1" printArea="1" showAutoFilter="1" hiddenRows="1" topLeftCell="A6">
      <selection activeCell="C15" sqref="C1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9"/>
      <autoFilter ref="A8:BM18"/>
    </customSheetView>
    <customSheetView guid="{777B42F9-73BF-4576-BDDB-ED98F10053A3}" fitToPage="1" showAutoFilter="1" hiddenRows="1" topLeftCell="A6">
      <selection activeCell="P19" sqref="P19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0"/>
      <autoFilter ref="A8:BM18"/>
    </customSheetView>
    <customSheetView guid="{C50BFAA9-1E9A-47D7-AD53-14D6AEE032A9}" showPageBreaks="1" fitToPage="1" printArea="1" showAutoFilter="1" hiddenRows="1" topLeftCell="A6">
      <selection activeCell="G15" sqref="G1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1"/>
      <autoFilter ref="A8:BM18"/>
    </customSheetView>
  </customSheetViews>
  <mergeCells count="12">
    <mergeCell ref="A2:J2"/>
    <mergeCell ref="Q6:R6"/>
    <mergeCell ref="C21:C22"/>
    <mergeCell ref="E6:F6"/>
    <mergeCell ref="C6:D6"/>
    <mergeCell ref="I6:J6"/>
    <mergeCell ref="G6:H6"/>
    <mergeCell ref="A6:A7"/>
    <mergeCell ref="B6:B7"/>
    <mergeCell ref="K6:L6"/>
    <mergeCell ref="M6:N6"/>
    <mergeCell ref="O6:P6"/>
  </mergeCells>
  <pageMargins left="0.31496062992125984" right="0.15748031496062992" top="0.19685039370078741" bottom="0.19685039370078741" header="0.11811023622047245" footer="0.11811023622047245"/>
  <pageSetup paperSize="8" fitToWidth="4" fitToHeight="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1 </vt:lpstr>
      <vt:lpstr>Прил. 2</vt:lpstr>
      <vt:lpstr>'Прил. 1 '!Заголовки_для_печати</vt:lpstr>
      <vt:lpstr>'Прил. 2'!Заголовки_для_печати</vt:lpstr>
      <vt:lpstr>'Прил. 1 '!Область_печати</vt:lpstr>
      <vt:lpstr>'Прил.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SHAROVA</dc:creator>
  <cp:lastModifiedBy>NesterenkoYA</cp:lastModifiedBy>
  <cp:lastPrinted>2016-09-28T06:03:02Z</cp:lastPrinted>
  <dcterms:created xsi:type="dcterms:W3CDTF">2010-09-06T06:43:35Z</dcterms:created>
  <dcterms:modified xsi:type="dcterms:W3CDTF">2016-09-28T12:42:07Z</dcterms:modified>
</cp:coreProperties>
</file>